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01464E0A-9BDF-4EC6-B0DE-D946AEAE539A}" xr6:coauthVersionLast="47" xr6:coauthVersionMax="47" xr10:uidLastSave="{00000000-0000-0000-0000-000000000000}"/>
  <bookViews>
    <workbookView xWindow="-120" yWindow="-120" windowWidth="19440" windowHeight="14880" tabRatio="886" activeTab="1" xr2:uid="{122AB9B3-4E3B-42D8-AC24-E5258ACEE1FC}"/>
  </bookViews>
  <sheets>
    <sheet name="Instructions" sheetId="9" r:id="rId1"/>
    <sheet name="Pre-requisites" sheetId="8" r:id="rId2"/>
    <sheet name="Load Shape Criteria" sheetId="6" r:id="rId3"/>
    <sheet name="Step 10" sheetId="1" r:id="rId4"/>
    <sheet name="METH001-Method 3" sheetId="14" r:id="rId5"/>
    <sheet name="Step 20" sheetId="15" r:id="rId6"/>
    <sheet name="Step 30-40" sheetId="16" r:id="rId7"/>
    <sheet name="Step 50" sheetId="12" r:id="rId8"/>
    <sheet name="METH001-Method 7" sheetId="13" r:id="rId9"/>
    <sheet name="Step 90" sheetId="10" r:id="rId10"/>
    <sheet name="Step 100-110" sheetId="11" r:id="rId11"/>
    <sheet name="Step 130" sheetId="17" r:id="rId12"/>
    <sheet name="Step 150" sheetId="19" r:id="rId13"/>
    <sheet name="Step 160-170" sheetId="20" r:id="rId14"/>
  </sheets>
  <externalReferences>
    <externalReference r:id="rId1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2" i="20" l="1"/>
  <c r="P52" i="20"/>
  <c r="O52" i="20"/>
  <c r="M52" i="20"/>
  <c r="L52" i="20"/>
  <c r="K52" i="20"/>
  <c r="Q51" i="20"/>
  <c r="P51" i="20"/>
  <c r="O51" i="20"/>
  <c r="M51" i="20"/>
  <c r="L51" i="20"/>
  <c r="K51" i="20"/>
  <c r="Q50" i="20"/>
  <c r="P50" i="20"/>
  <c r="O50" i="20"/>
  <c r="M50" i="20"/>
  <c r="L50" i="20"/>
  <c r="K50" i="20"/>
  <c r="Q49" i="20"/>
  <c r="P49" i="20"/>
  <c r="O49" i="20"/>
  <c r="M49" i="20"/>
  <c r="L49" i="20"/>
  <c r="K49" i="20"/>
  <c r="Q48" i="20"/>
  <c r="P48" i="20"/>
  <c r="O48" i="20"/>
  <c r="M48" i="20"/>
  <c r="L48" i="20"/>
  <c r="K48" i="20"/>
  <c r="Q47" i="20"/>
  <c r="P47" i="20"/>
  <c r="O47" i="20"/>
  <c r="M47" i="20"/>
  <c r="L47" i="20"/>
  <c r="K47" i="20"/>
  <c r="Q46" i="20"/>
  <c r="P46" i="20"/>
  <c r="O46" i="20"/>
  <c r="M46" i="20"/>
  <c r="L46" i="20"/>
  <c r="K46" i="20"/>
  <c r="Q45" i="20"/>
  <c r="P45" i="20"/>
  <c r="O45" i="20"/>
  <c r="M45" i="20"/>
  <c r="L45" i="20"/>
  <c r="K45" i="20"/>
  <c r="Q44" i="20"/>
  <c r="P44" i="20"/>
  <c r="O44" i="20"/>
  <c r="M44" i="20"/>
  <c r="L44" i="20"/>
  <c r="K44" i="20"/>
  <c r="Q43" i="20"/>
  <c r="P43" i="20"/>
  <c r="O43" i="20"/>
  <c r="M43" i="20"/>
  <c r="L43" i="20"/>
  <c r="K43" i="20"/>
  <c r="Q42" i="20"/>
  <c r="P42" i="20"/>
  <c r="O42" i="20"/>
  <c r="M42" i="20"/>
  <c r="L42" i="20"/>
  <c r="K42" i="20"/>
  <c r="Q41" i="20"/>
  <c r="P41" i="20"/>
  <c r="O41" i="20"/>
  <c r="M41" i="20"/>
  <c r="L41" i="20"/>
  <c r="K41" i="20"/>
  <c r="Q40" i="20"/>
  <c r="P40" i="20"/>
  <c r="O40" i="20"/>
  <c r="M40" i="20"/>
  <c r="L40" i="20"/>
  <c r="K40" i="20"/>
  <c r="Q39" i="20"/>
  <c r="P39" i="20"/>
  <c r="O39" i="20"/>
  <c r="M39" i="20"/>
  <c r="L39" i="20"/>
  <c r="K39" i="20"/>
  <c r="Q38" i="20"/>
  <c r="P38" i="20"/>
  <c r="O38" i="20"/>
  <c r="M38" i="20"/>
  <c r="L38" i="20"/>
  <c r="K38" i="20"/>
  <c r="Q37" i="20"/>
  <c r="P37" i="20"/>
  <c r="O37" i="20"/>
  <c r="M37" i="20"/>
  <c r="L37" i="20"/>
  <c r="K37" i="20"/>
  <c r="Q36" i="20"/>
  <c r="P36" i="20"/>
  <c r="O36" i="20"/>
  <c r="M36" i="20"/>
  <c r="L36" i="20"/>
  <c r="K36" i="20"/>
  <c r="Q35" i="20"/>
  <c r="P35" i="20"/>
  <c r="O35" i="20"/>
  <c r="M35" i="20"/>
  <c r="L35" i="20"/>
  <c r="K35" i="20"/>
  <c r="Q34" i="20"/>
  <c r="P34" i="20"/>
  <c r="O34" i="20"/>
  <c r="M34" i="20"/>
  <c r="L34" i="20"/>
  <c r="K34" i="20"/>
  <c r="Q33" i="20"/>
  <c r="P33" i="20"/>
  <c r="O33" i="20"/>
  <c r="M33" i="20"/>
  <c r="L33" i="20"/>
  <c r="K33" i="20"/>
  <c r="Q32" i="20"/>
  <c r="P32" i="20"/>
  <c r="O32" i="20"/>
  <c r="M32" i="20"/>
  <c r="L32" i="20"/>
  <c r="K32" i="20"/>
  <c r="Q31" i="20"/>
  <c r="P31" i="20"/>
  <c r="O31" i="20"/>
  <c r="M31" i="20"/>
  <c r="L31" i="20"/>
  <c r="K31" i="20"/>
  <c r="Q30" i="20"/>
  <c r="P30" i="20"/>
  <c r="O30" i="20"/>
  <c r="M30" i="20"/>
  <c r="L30" i="20"/>
  <c r="K30" i="20"/>
  <c r="Q29" i="20"/>
  <c r="P29" i="20"/>
  <c r="O29" i="20"/>
  <c r="M29" i="20"/>
  <c r="L29" i="20"/>
  <c r="K29" i="20"/>
  <c r="Q28" i="20"/>
  <c r="P28" i="20"/>
  <c r="O28" i="20"/>
  <c r="M28" i="20"/>
  <c r="L28" i="20"/>
  <c r="K28" i="20"/>
  <c r="Q27" i="20"/>
  <c r="P27" i="20"/>
  <c r="O27" i="20"/>
  <c r="M27" i="20"/>
  <c r="L27" i="20"/>
  <c r="K27" i="20"/>
  <c r="Q26" i="20"/>
  <c r="P26" i="20"/>
  <c r="O26" i="20"/>
  <c r="M26" i="20"/>
  <c r="L26" i="20"/>
  <c r="K26" i="20"/>
  <c r="Q25" i="20"/>
  <c r="P25" i="20"/>
  <c r="O25" i="20"/>
  <c r="M25" i="20"/>
  <c r="L25" i="20"/>
  <c r="K25" i="20"/>
  <c r="Q24" i="20"/>
  <c r="P24" i="20"/>
  <c r="O24" i="20"/>
  <c r="M24" i="20"/>
  <c r="L24" i="20"/>
  <c r="K24" i="20"/>
  <c r="Q23" i="20"/>
  <c r="P23" i="20"/>
  <c r="O23" i="20"/>
  <c r="M23" i="20"/>
  <c r="L23" i="20"/>
  <c r="K23" i="20"/>
  <c r="Q22" i="20"/>
  <c r="P22" i="20"/>
  <c r="O22" i="20"/>
  <c r="M22" i="20"/>
  <c r="L22" i="20"/>
  <c r="K22" i="20"/>
  <c r="Q21" i="20"/>
  <c r="P21" i="20"/>
  <c r="O21" i="20"/>
  <c r="M21" i="20"/>
  <c r="L21" i="20"/>
  <c r="K21" i="20"/>
  <c r="Q20" i="20"/>
  <c r="P20" i="20"/>
  <c r="O20" i="20"/>
  <c r="M20" i="20"/>
  <c r="L20" i="20"/>
  <c r="K20" i="20"/>
  <c r="Q19" i="20"/>
  <c r="P19" i="20"/>
  <c r="O19" i="20"/>
  <c r="M19" i="20"/>
  <c r="L19" i="20"/>
  <c r="K19" i="20"/>
  <c r="Q18" i="20"/>
  <c r="P18" i="20"/>
  <c r="O18" i="20"/>
  <c r="M18" i="20"/>
  <c r="L18" i="20"/>
  <c r="K18" i="20"/>
  <c r="Q17" i="20"/>
  <c r="P17" i="20"/>
  <c r="O17" i="20"/>
  <c r="M17" i="20"/>
  <c r="L17" i="20"/>
  <c r="K17" i="20"/>
  <c r="Q16" i="20"/>
  <c r="P16" i="20"/>
  <c r="O16" i="20"/>
  <c r="M16" i="20"/>
  <c r="L16" i="20"/>
  <c r="K16" i="20"/>
  <c r="Q15" i="20"/>
  <c r="P15" i="20"/>
  <c r="O15" i="20"/>
  <c r="M15" i="20"/>
  <c r="L15" i="20"/>
  <c r="K15" i="20"/>
  <c r="Q14" i="20"/>
  <c r="P14" i="20"/>
  <c r="O14" i="20"/>
  <c r="M14" i="20"/>
  <c r="L14" i="20"/>
  <c r="K14" i="20"/>
  <c r="Q13" i="20"/>
  <c r="P13" i="20"/>
  <c r="O13" i="20"/>
  <c r="M13" i="20"/>
  <c r="L13" i="20"/>
  <c r="K13" i="20"/>
  <c r="Q12" i="20"/>
  <c r="P12" i="20"/>
  <c r="O12" i="20"/>
  <c r="M12" i="20"/>
  <c r="L12" i="20"/>
  <c r="K12" i="20"/>
  <c r="Q11" i="20"/>
  <c r="P11" i="20"/>
  <c r="O11" i="20"/>
  <c r="M11" i="20"/>
  <c r="L11" i="20"/>
  <c r="K11" i="20"/>
  <c r="Q10" i="20"/>
  <c r="P10" i="20"/>
  <c r="O10" i="20"/>
  <c r="M10" i="20"/>
  <c r="L10" i="20"/>
  <c r="K10" i="20"/>
  <c r="Q9" i="20"/>
  <c r="P9" i="20"/>
  <c r="O9" i="20"/>
  <c r="M9" i="20"/>
  <c r="L9" i="20"/>
  <c r="K9" i="20"/>
  <c r="Q8" i="20"/>
  <c r="P8" i="20"/>
  <c r="O8" i="20"/>
  <c r="M8" i="20"/>
  <c r="L8" i="20"/>
  <c r="K8" i="20"/>
  <c r="Q7" i="20"/>
  <c r="P7" i="20"/>
  <c r="O7" i="20"/>
  <c r="M7" i="20"/>
  <c r="L7" i="20"/>
  <c r="K7" i="20"/>
  <c r="Q6" i="20"/>
  <c r="P6" i="20"/>
  <c r="O6" i="20"/>
  <c r="M6" i="20"/>
  <c r="L6" i="20"/>
  <c r="K6" i="20"/>
  <c r="Q5" i="20"/>
  <c r="P5" i="20"/>
  <c r="O5" i="20"/>
  <c r="M5" i="20"/>
  <c r="L5" i="20"/>
  <c r="K5" i="20"/>
  <c r="Q52" i="19"/>
  <c r="P52" i="19"/>
  <c r="O52" i="19"/>
  <c r="M52" i="19"/>
  <c r="L52" i="19"/>
  <c r="K52" i="19"/>
  <c r="Q51" i="19"/>
  <c r="P51" i="19"/>
  <c r="O51" i="19"/>
  <c r="M51" i="19"/>
  <c r="L51" i="19"/>
  <c r="K51" i="19"/>
  <c r="Q50" i="19"/>
  <c r="P50" i="19"/>
  <c r="O50" i="19"/>
  <c r="M50" i="19"/>
  <c r="L50" i="19"/>
  <c r="K50" i="19"/>
  <c r="Q49" i="19"/>
  <c r="P49" i="19"/>
  <c r="O49" i="19"/>
  <c r="M49" i="19"/>
  <c r="L49" i="19"/>
  <c r="K49" i="19"/>
  <c r="Q48" i="19"/>
  <c r="P48" i="19"/>
  <c r="O48" i="19"/>
  <c r="M48" i="19"/>
  <c r="L48" i="19"/>
  <c r="K48" i="19"/>
  <c r="Q47" i="19"/>
  <c r="P47" i="19"/>
  <c r="O47" i="19"/>
  <c r="M47" i="19"/>
  <c r="L47" i="19"/>
  <c r="K47" i="19"/>
  <c r="Q46" i="19"/>
  <c r="P46" i="19"/>
  <c r="O46" i="19"/>
  <c r="M46" i="19"/>
  <c r="L46" i="19"/>
  <c r="K46" i="19"/>
  <c r="Q45" i="19"/>
  <c r="P45" i="19"/>
  <c r="O45" i="19"/>
  <c r="M45" i="19"/>
  <c r="L45" i="19"/>
  <c r="K45" i="19"/>
  <c r="Q44" i="19"/>
  <c r="P44" i="19"/>
  <c r="O44" i="19"/>
  <c r="M44" i="19"/>
  <c r="L44" i="19"/>
  <c r="K44" i="19"/>
  <c r="Q43" i="19"/>
  <c r="P43" i="19"/>
  <c r="O43" i="19"/>
  <c r="M43" i="19"/>
  <c r="L43" i="19"/>
  <c r="K43" i="19"/>
  <c r="Q42" i="19"/>
  <c r="P42" i="19"/>
  <c r="O42" i="19"/>
  <c r="M42" i="19"/>
  <c r="L42" i="19"/>
  <c r="K42" i="19"/>
  <c r="Q41" i="19"/>
  <c r="P41" i="19"/>
  <c r="O41" i="19"/>
  <c r="M41" i="19"/>
  <c r="L41" i="19"/>
  <c r="K41" i="19"/>
  <c r="Q40" i="19"/>
  <c r="P40" i="19"/>
  <c r="O40" i="19"/>
  <c r="M40" i="19"/>
  <c r="L40" i="19"/>
  <c r="K40" i="19"/>
  <c r="Q39" i="19"/>
  <c r="P39" i="19"/>
  <c r="O39" i="19"/>
  <c r="M39" i="19"/>
  <c r="L39" i="19"/>
  <c r="K39" i="19"/>
  <c r="Q38" i="19"/>
  <c r="P38" i="19"/>
  <c r="O38" i="19"/>
  <c r="M38" i="19"/>
  <c r="L38" i="19"/>
  <c r="K38" i="19"/>
  <c r="Q37" i="19"/>
  <c r="P37" i="19"/>
  <c r="O37" i="19"/>
  <c r="M37" i="19"/>
  <c r="L37" i="19"/>
  <c r="K37" i="19"/>
  <c r="Q36" i="19"/>
  <c r="P36" i="19"/>
  <c r="O36" i="19"/>
  <c r="M36" i="19"/>
  <c r="L36" i="19"/>
  <c r="K36" i="19"/>
  <c r="Q35" i="19"/>
  <c r="P35" i="19"/>
  <c r="O35" i="19"/>
  <c r="M35" i="19"/>
  <c r="L35" i="19"/>
  <c r="K35" i="19"/>
  <c r="Q34" i="19"/>
  <c r="P34" i="19"/>
  <c r="O34" i="19"/>
  <c r="M34" i="19"/>
  <c r="L34" i="19"/>
  <c r="K34" i="19"/>
  <c r="Q33" i="19"/>
  <c r="P33" i="19"/>
  <c r="O33" i="19"/>
  <c r="M33" i="19"/>
  <c r="L33" i="19"/>
  <c r="K33" i="19"/>
  <c r="Q32" i="19"/>
  <c r="P32" i="19"/>
  <c r="O32" i="19"/>
  <c r="M32" i="19"/>
  <c r="L32" i="19"/>
  <c r="K32" i="19"/>
  <c r="Q31" i="19"/>
  <c r="P31" i="19"/>
  <c r="O31" i="19"/>
  <c r="M31" i="19"/>
  <c r="L31" i="19"/>
  <c r="K31" i="19"/>
  <c r="Q30" i="19"/>
  <c r="P30" i="19"/>
  <c r="O30" i="19"/>
  <c r="M30" i="19"/>
  <c r="L30" i="19"/>
  <c r="K30" i="19"/>
  <c r="Q29" i="19"/>
  <c r="P29" i="19"/>
  <c r="O29" i="19"/>
  <c r="M29" i="19"/>
  <c r="L29" i="19"/>
  <c r="K29" i="19"/>
  <c r="Q28" i="19"/>
  <c r="P28" i="19"/>
  <c r="O28" i="19"/>
  <c r="M28" i="19"/>
  <c r="L28" i="19"/>
  <c r="K28" i="19"/>
  <c r="Q27" i="19"/>
  <c r="P27" i="19"/>
  <c r="O27" i="19"/>
  <c r="M27" i="19"/>
  <c r="L27" i="19"/>
  <c r="K27" i="19"/>
  <c r="Q26" i="19"/>
  <c r="P26" i="19"/>
  <c r="O26" i="19"/>
  <c r="M26" i="19"/>
  <c r="L26" i="19"/>
  <c r="K26" i="19"/>
  <c r="Q25" i="19"/>
  <c r="P25" i="19"/>
  <c r="O25" i="19"/>
  <c r="M25" i="19"/>
  <c r="L25" i="19"/>
  <c r="K25" i="19"/>
  <c r="Q24" i="19"/>
  <c r="P24" i="19"/>
  <c r="O24" i="19"/>
  <c r="M24" i="19"/>
  <c r="L24" i="19"/>
  <c r="K24" i="19"/>
  <c r="Q23" i="19"/>
  <c r="P23" i="19"/>
  <c r="O23" i="19"/>
  <c r="M23" i="19"/>
  <c r="L23" i="19"/>
  <c r="K23" i="19"/>
  <c r="Q22" i="19"/>
  <c r="P22" i="19"/>
  <c r="O22" i="19"/>
  <c r="M22" i="19"/>
  <c r="L22" i="19"/>
  <c r="K22" i="19"/>
  <c r="Q21" i="19"/>
  <c r="P21" i="19"/>
  <c r="O21" i="19"/>
  <c r="M21" i="19"/>
  <c r="L21" i="19"/>
  <c r="K21" i="19"/>
  <c r="Q20" i="19"/>
  <c r="P20" i="19"/>
  <c r="O20" i="19"/>
  <c r="M20" i="19"/>
  <c r="L20" i="19"/>
  <c r="K20" i="19"/>
  <c r="Q19" i="19"/>
  <c r="P19" i="19"/>
  <c r="O19" i="19"/>
  <c r="M19" i="19"/>
  <c r="L19" i="19"/>
  <c r="K19" i="19"/>
  <c r="Q18" i="19"/>
  <c r="P18" i="19"/>
  <c r="O18" i="19"/>
  <c r="M18" i="19"/>
  <c r="L18" i="19"/>
  <c r="K18" i="19"/>
  <c r="Q17" i="19"/>
  <c r="P17" i="19"/>
  <c r="O17" i="19"/>
  <c r="M17" i="19"/>
  <c r="L17" i="19"/>
  <c r="K17" i="19"/>
  <c r="Q16" i="19"/>
  <c r="P16" i="19"/>
  <c r="O16" i="19"/>
  <c r="M16" i="19"/>
  <c r="L16" i="19"/>
  <c r="K16" i="19"/>
  <c r="Q15" i="19"/>
  <c r="P15" i="19"/>
  <c r="O15" i="19"/>
  <c r="M15" i="19"/>
  <c r="L15" i="19"/>
  <c r="K15" i="19"/>
  <c r="Q14" i="19"/>
  <c r="P14" i="19"/>
  <c r="O14" i="19"/>
  <c r="M14" i="19"/>
  <c r="L14" i="19"/>
  <c r="K14" i="19"/>
  <c r="Q13" i="19"/>
  <c r="P13" i="19"/>
  <c r="O13" i="19"/>
  <c r="M13" i="19"/>
  <c r="L13" i="19"/>
  <c r="K13" i="19"/>
  <c r="Q12" i="19"/>
  <c r="P12" i="19"/>
  <c r="O12" i="19"/>
  <c r="M12" i="19"/>
  <c r="L12" i="19"/>
  <c r="K12" i="19"/>
  <c r="Q11" i="19"/>
  <c r="P11" i="19"/>
  <c r="O11" i="19"/>
  <c r="M11" i="19"/>
  <c r="L11" i="19"/>
  <c r="K11" i="19"/>
  <c r="Q10" i="19"/>
  <c r="P10" i="19"/>
  <c r="O10" i="19"/>
  <c r="M10" i="19"/>
  <c r="L10" i="19"/>
  <c r="K10" i="19"/>
  <c r="Q9" i="19"/>
  <c r="P9" i="19"/>
  <c r="O9" i="19"/>
  <c r="M9" i="19"/>
  <c r="L9" i="19"/>
  <c r="K9" i="19"/>
  <c r="Q8" i="19"/>
  <c r="P8" i="19"/>
  <c r="O8" i="19"/>
  <c r="M8" i="19"/>
  <c r="L8" i="19"/>
  <c r="K8" i="19"/>
  <c r="Q7" i="19"/>
  <c r="P7" i="19"/>
  <c r="O7" i="19"/>
  <c r="M7" i="19"/>
  <c r="L7" i="19"/>
  <c r="K7" i="19"/>
  <c r="Q6" i="19"/>
  <c r="P6" i="19"/>
  <c r="O6" i="19"/>
  <c r="M6" i="19"/>
  <c r="L6" i="19"/>
  <c r="K6" i="19"/>
  <c r="Q5" i="19"/>
  <c r="P5" i="19"/>
  <c r="O5" i="19"/>
  <c r="M5" i="19"/>
  <c r="L5" i="19"/>
  <c r="K5" i="19"/>
  <c r="R52" i="11"/>
  <c r="Q52" i="11"/>
  <c r="P52" i="11"/>
  <c r="N52" i="11"/>
  <c r="M52" i="11"/>
  <c r="L52" i="11"/>
  <c r="R51" i="11"/>
  <c r="Q51" i="11"/>
  <c r="P51" i="11"/>
  <c r="N51" i="11"/>
  <c r="M51" i="11"/>
  <c r="L51" i="11"/>
  <c r="R50" i="11"/>
  <c r="Q50" i="11"/>
  <c r="P50" i="11"/>
  <c r="N50" i="11"/>
  <c r="M50" i="11"/>
  <c r="L50" i="11"/>
  <c r="R49" i="11"/>
  <c r="Q49" i="11"/>
  <c r="P49" i="11"/>
  <c r="N49" i="11"/>
  <c r="M49" i="11"/>
  <c r="L49" i="11"/>
  <c r="R48" i="11"/>
  <c r="Q48" i="11"/>
  <c r="P48" i="11"/>
  <c r="N48" i="11"/>
  <c r="M48" i="11"/>
  <c r="L48" i="11"/>
  <c r="R47" i="11"/>
  <c r="Q47" i="11"/>
  <c r="P47" i="11"/>
  <c r="N47" i="11"/>
  <c r="M47" i="11"/>
  <c r="L47" i="11"/>
  <c r="R46" i="11"/>
  <c r="Q46" i="11"/>
  <c r="P46" i="11"/>
  <c r="N46" i="11"/>
  <c r="M46" i="11"/>
  <c r="L46" i="11"/>
  <c r="R45" i="11"/>
  <c r="Q45" i="11"/>
  <c r="P45" i="11"/>
  <c r="N45" i="11"/>
  <c r="M45" i="11"/>
  <c r="L45" i="11"/>
  <c r="R44" i="11"/>
  <c r="Q44" i="11"/>
  <c r="P44" i="11"/>
  <c r="N44" i="11"/>
  <c r="M44" i="11"/>
  <c r="L44" i="11"/>
  <c r="R43" i="11"/>
  <c r="Q43" i="11"/>
  <c r="P43" i="11"/>
  <c r="N43" i="11"/>
  <c r="M43" i="11"/>
  <c r="L43" i="11"/>
  <c r="R42" i="11"/>
  <c r="Q42" i="11"/>
  <c r="P42" i="11"/>
  <c r="N42" i="11"/>
  <c r="M42" i="11"/>
  <c r="L42" i="11"/>
  <c r="R41" i="11"/>
  <c r="Q41" i="11"/>
  <c r="P41" i="11"/>
  <c r="N41" i="11"/>
  <c r="M41" i="11"/>
  <c r="L41" i="11"/>
  <c r="R40" i="11"/>
  <c r="Q40" i="11"/>
  <c r="P40" i="11"/>
  <c r="N40" i="11"/>
  <c r="M40" i="11"/>
  <c r="L40" i="11"/>
  <c r="R39" i="11"/>
  <c r="Q39" i="11"/>
  <c r="P39" i="11"/>
  <c r="N39" i="11"/>
  <c r="M39" i="11"/>
  <c r="L39" i="11"/>
  <c r="R38" i="11"/>
  <c r="Q38" i="11"/>
  <c r="P38" i="11"/>
  <c r="N38" i="11"/>
  <c r="M38" i="11"/>
  <c r="L38" i="11"/>
  <c r="R37" i="11"/>
  <c r="Q37" i="11"/>
  <c r="P37" i="11"/>
  <c r="N37" i="11"/>
  <c r="M37" i="11"/>
  <c r="L37" i="11"/>
  <c r="R36" i="11"/>
  <c r="Q36" i="11"/>
  <c r="P36" i="11"/>
  <c r="N36" i="11"/>
  <c r="M36" i="11"/>
  <c r="L36" i="11"/>
  <c r="R35" i="11"/>
  <c r="Q35" i="11"/>
  <c r="P35" i="11"/>
  <c r="N35" i="11"/>
  <c r="M35" i="11"/>
  <c r="L35" i="11"/>
  <c r="R34" i="11"/>
  <c r="Q34" i="11"/>
  <c r="P34" i="11"/>
  <c r="N34" i="11"/>
  <c r="M34" i="11"/>
  <c r="L34" i="11"/>
  <c r="R33" i="11"/>
  <c r="Q33" i="11"/>
  <c r="P33" i="11"/>
  <c r="N33" i="11"/>
  <c r="M33" i="11"/>
  <c r="L33" i="11"/>
  <c r="R32" i="11"/>
  <c r="Q32" i="11"/>
  <c r="P32" i="11"/>
  <c r="N32" i="11"/>
  <c r="M32" i="11"/>
  <c r="L32" i="11"/>
  <c r="R31" i="11"/>
  <c r="Q31" i="11"/>
  <c r="P31" i="11"/>
  <c r="N31" i="11"/>
  <c r="M31" i="11"/>
  <c r="L31" i="11"/>
  <c r="R30" i="11"/>
  <c r="Q30" i="11"/>
  <c r="P30" i="11"/>
  <c r="N30" i="11"/>
  <c r="M30" i="11"/>
  <c r="L30" i="11"/>
  <c r="R29" i="11"/>
  <c r="Q29" i="11"/>
  <c r="P29" i="11"/>
  <c r="N29" i="11"/>
  <c r="M29" i="11"/>
  <c r="L29" i="11"/>
  <c r="R28" i="11"/>
  <c r="Q28" i="11"/>
  <c r="P28" i="11"/>
  <c r="N28" i="11"/>
  <c r="M28" i="11"/>
  <c r="L28" i="11"/>
  <c r="R27" i="11"/>
  <c r="Q27" i="11"/>
  <c r="P27" i="11"/>
  <c r="N27" i="11"/>
  <c r="M27" i="11"/>
  <c r="L27" i="11"/>
  <c r="R26" i="11"/>
  <c r="Q26" i="11"/>
  <c r="P26" i="11"/>
  <c r="N26" i="11"/>
  <c r="M26" i="11"/>
  <c r="L26" i="11"/>
  <c r="R25" i="11"/>
  <c r="Q25" i="11"/>
  <c r="P25" i="11"/>
  <c r="N25" i="11"/>
  <c r="M25" i="11"/>
  <c r="L25" i="11"/>
  <c r="R24" i="11"/>
  <c r="Q24" i="11"/>
  <c r="P24" i="11"/>
  <c r="N24" i="11"/>
  <c r="M24" i="11"/>
  <c r="L24" i="11"/>
  <c r="R23" i="11"/>
  <c r="Q23" i="11"/>
  <c r="P23" i="11"/>
  <c r="N23" i="11"/>
  <c r="M23" i="11"/>
  <c r="L23" i="11"/>
  <c r="R22" i="11"/>
  <c r="Q22" i="11"/>
  <c r="P22" i="11"/>
  <c r="N22" i="11"/>
  <c r="M22" i="11"/>
  <c r="L22" i="11"/>
  <c r="R21" i="11"/>
  <c r="Q21" i="11"/>
  <c r="P21" i="11"/>
  <c r="N21" i="11"/>
  <c r="M21" i="11"/>
  <c r="L21" i="11"/>
  <c r="R20" i="11"/>
  <c r="Q20" i="11"/>
  <c r="P20" i="11"/>
  <c r="N20" i="11"/>
  <c r="M20" i="11"/>
  <c r="L20" i="11"/>
  <c r="R19" i="11"/>
  <c r="Q19" i="11"/>
  <c r="P19" i="11"/>
  <c r="N19" i="11"/>
  <c r="M19" i="11"/>
  <c r="L19" i="11"/>
  <c r="R18" i="11"/>
  <c r="Q18" i="11"/>
  <c r="P18" i="11"/>
  <c r="N18" i="11"/>
  <c r="M18" i="11"/>
  <c r="L18" i="11"/>
  <c r="R17" i="11"/>
  <c r="Q17" i="11"/>
  <c r="P17" i="11"/>
  <c r="N17" i="11"/>
  <c r="M17" i="11"/>
  <c r="L17" i="11"/>
  <c r="R16" i="11"/>
  <c r="Q16" i="11"/>
  <c r="P16" i="11"/>
  <c r="N16" i="11"/>
  <c r="M16" i="11"/>
  <c r="L16" i="11"/>
  <c r="R15" i="11"/>
  <c r="Q15" i="11"/>
  <c r="P15" i="11"/>
  <c r="N15" i="11"/>
  <c r="M15" i="11"/>
  <c r="L15" i="11"/>
  <c r="R14" i="11"/>
  <c r="Q14" i="11"/>
  <c r="P14" i="11"/>
  <c r="N14" i="11"/>
  <c r="M14" i="11"/>
  <c r="L14" i="11"/>
  <c r="R13" i="11"/>
  <c r="Q13" i="11"/>
  <c r="P13" i="11"/>
  <c r="N13" i="11"/>
  <c r="M13" i="11"/>
  <c r="L13" i="11"/>
  <c r="R12" i="11"/>
  <c r="Q12" i="11"/>
  <c r="P12" i="11"/>
  <c r="N12" i="11"/>
  <c r="M12" i="11"/>
  <c r="L12" i="11"/>
  <c r="R11" i="11"/>
  <c r="Q11" i="11"/>
  <c r="P11" i="11"/>
  <c r="N11" i="11"/>
  <c r="M11" i="11"/>
  <c r="L11" i="11"/>
  <c r="R10" i="11"/>
  <c r="Q10" i="11"/>
  <c r="P10" i="11"/>
  <c r="N10" i="11"/>
  <c r="M10" i="11"/>
  <c r="L10" i="11"/>
  <c r="R9" i="11"/>
  <c r="Q9" i="11"/>
  <c r="P9" i="11"/>
  <c r="N9" i="11"/>
  <c r="M9" i="11"/>
  <c r="L9" i="11"/>
  <c r="R8" i="11"/>
  <c r="Q8" i="11"/>
  <c r="P8" i="11"/>
  <c r="N8" i="11"/>
  <c r="M8" i="11"/>
  <c r="L8" i="11"/>
  <c r="R7" i="11"/>
  <c r="Q7" i="11"/>
  <c r="P7" i="11"/>
  <c r="N7" i="11"/>
  <c r="M7" i="11"/>
  <c r="L7" i="11"/>
  <c r="R6" i="11"/>
  <c r="Q6" i="11"/>
  <c r="P6" i="11"/>
  <c r="N6" i="11"/>
  <c r="M6" i="11"/>
  <c r="L6" i="11"/>
  <c r="R5" i="11"/>
  <c r="Q5" i="11"/>
  <c r="P5" i="11"/>
  <c r="N5" i="11"/>
  <c r="M5" i="11"/>
  <c r="L5" i="11"/>
  <c r="R52" i="10"/>
  <c r="Q52" i="10"/>
  <c r="P52" i="10"/>
  <c r="N52" i="10"/>
  <c r="M52" i="10"/>
  <c r="L52" i="10"/>
  <c r="R51" i="10"/>
  <c r="Q51" i="10"/>
  <c r="P51" i="10"/>
  <c r="N51" i="10"/>
  <c r="M51" i="10"/>
  <c r="L51" i="10"/>
  <c r="R50" i="10"/>
  <c r="Q50" i="10"/>
  <c r="P50" i="10"/>
  <c r="N50" i="10"/>
  <c r="M50" i="10"/>
  <c r="L50" i="10"/>
  <c r="R49" i="10"/>
  <c r="Q49" i="10"/>
  <c r="P49" i="10"/>
  <c r="N49" i="10"/>
  <c r="M49" i="10"/>
  <c r="L49" i="10"/>
  <c r="R48" i="10"/>
  <c r="Q48" i="10"/>
  <c r="P48" i="10"/>
  <c r="N48" i="10"/>
  <c r="M48" i="10"/>
  <c r="L48" i="10"/>
  <c r="R47" i="10"/>
  <c r="Q47" i="10"/>
  <c r="P47" i="10"/>
  <c r="N47" i="10"/>
  <c r="M47" i="10"/>
  <c r="L47" i="10"/>
  <c r="R46" i="10"/>
  <c r="Q46" i="10"/>
  <c r="P46" i="10"/>
  <c r="N46" i="10"/>
  <c r="M46" i="10"/>
  <c r="L46" i="10"/>
  <c r="R45" i="10"/>
  <c r="Q45" i="10"/>
  <c r="P45" i="10"/>
  <c r="N45" i="10"/>
  <c r="M45" i="10"/>
  <c r="L45" i="10"/>
  <c r="R44" i="10"/>
  <c r="Q44" i="10"/>
  <c r="P44" i="10"/>
  <c r="N44" i="10"/>
  <c r="M44" i="10"/>
  <c r="L44" i="10"/>
  <c r="R43" i="10"/>
  <c r="Q43" i="10"/>
  <c r="P43" i="10"/>
  <c r="N43" i="10"/>
  <c r="M43" i="10"/>
  <c r="L43" i="10"/>
  <c r="R42" i="10"/>
  <c r="Q42" i="10"/>
  <c r="P42" i="10"/>
  <c r="N42" i="10"/>
  <c r="M42" i="10"/>
  <c r="L42" i="10"/>
  <c r="R41" i="10"/>
  <c r="Q41" i="10"/>
  <c r="P41" i="10"/>
  <c r="N41" i="10"/>
  <c r="M41" i="10"/>
  <c r="L41" i="10"/>
  <c r="R40" i="10"/>
  <c r="Q40" i="10"/>
  <c r="P40" i="10"/>
  <c r="N40" i="10"/>
  <c r="M40" i="10"/>
  <c r="L40" i="10"/>
  <c r="R39" i="10"/>
  <c r="Q39" i="10"/>
  <c r="P39" i="10"/>
  <c r="N39" i="10"/>
  <c r="M39" i="10"/>
  <c r="L39" i="10"/>
  <c r="R38" i="10"/>
  <c r="Q38" i="10"/>
  <c r="P38" i="10"/>
  <c r="N38" i="10"/>
  <c r="M38" i="10"/>
  <c r="L38" i="10"/>
  <c r="R37" i="10"/>
  <c r="Q37" i="10"/>
  <c r="P37" i="10"/>
  <c r="N37" i="10"/>
  <c r="M37" i="10"/>
  <c r="L37" i="10"/>
  <c r="R36" i="10"/>
  <c r="Q36" i="10"/>
  <c r="P36" i="10"/>
  <c r="N36" i="10"/>
  <c r="M36" i="10"/>
  <c r="L36" i="10"/>
  <c r="R35" i="10"/>
  <c r="Q35" i="10"/>
  <c r="P35" i="10"/>
  <c r="N35" i="10"/>
  <c r="M35" i="10"/>
  <c r="L35" i="10"/>
  <c r="R34" i="10"/>
  <c r="Q34" i="10"/>
  <c r="P34" i="10"/>
  <c r="N34" i="10"/>
  <c r="M34" i="10"/>
  <c r="L34" i="10"/>
  <c r="R33" i="10"/>
  <c r="Q33" i="10"/>
  <c r="P33" i="10"/>
  <c r="N33" i="10"/>
  <c r="M33" i="10"/>
  <c r="L33" i="10"/>
  <c r="R32" i="10"/>
  <c r="Q32" i="10"/>
  <c r="P32" i="10"/>
  <c r="N32" i="10"/>
  <c r="M32" i="10"/>
  <c r="L32" i="10"/>
  <c r="R31" i="10"/>
  <c r="Q31" i="10"/>
  <c r="P31" i="10"/>
  <c r="N31" i="10"/>
  <c r="M31" i="10"/>
  <c r="L31" i="10"/>
  <c r="R30" i="10"/>
  <c r="Q30" i="10"/>
  <c r="P30" i="10"/>
  <c r="N30" i="10"/>
  <c r="M30" i="10"/>
  <c r="L30" i="10"/>
  <c r="R29" i="10"/>
  <c r="Q29" i="10"/>
  <c r="P29" i="10"/>
  <c r="N29" i="10"/>
  <c r="M29" i="10"/>
  <c r="L29" i="10"/>
  <c r="R28" i="10"/>
  <c r="Q28" i="10"/>
  <c r="P28" i="10"/>
  <c r="N28" i="10"/>
  <c r="M28" i="10"/>
  <c r="L28" i="10"/>
  <c r="R27" i="10"/>
  <c r="Q27" i="10"/>
  <c r="P27" i="10"/>
  <c r="N27" i="10"/>
  <c r="M27" i="10"/>
  <c r="L27" i="10"/>
  <c r="R26" i="10"/>
  <c r="Q26" i="10"/>
  <c r="P26" i="10"/>
  <c r="N26" i="10"/>
  <c r="M26" i="10"/>
  <c r="L26" i="10"/>
  <c r="R25" i="10"/>
  <c r="Q25" i="10"/>
  <c r="P25" i="10"/>
  <c r="N25" i="10"/>
  <c r="M25" i="10"/>
  <c r="L25" i="10"/>
  <c r="R24" i="10"/>
  <c r="Q24" i="10"/>
  <c r="P24" i="10"/>
  <c r="N24" i="10"/>
  <c r="M24" i="10"/>
  <c r="L24" i="10"/>
  <c r="R23" i="10"/>
  <c r="Q23" i="10"/>
  <c r="P23" i="10"/>
  <c r="N23" i="10"/>
  <c r="M23" i="10"/>
  <c r="L23" i="10"/>
  <c r="R22" i="10"/>
  <c r="Q22" i="10"/>
  <c r="P22" i="10"/>
  <c r="N22" i="10"/>
  <c r="M22" i="10"/>
  <c r="L22" i="10"/>
  <c r="R21" i="10"/>
  <c r="Q21" i="10"/>
  <c r="P21" i="10"/>
  <c r="N21" i="10"/>
  <c r="M21" i="10"/>
  <c r="L21" i="10"/>
  <c r="R20" i="10"/>
  <c r="Q20" i="10"/>
  <c r="P20" i="10"/>
  <c r="N20" i="10"/>
  <c r="M20" i="10"/>
  <c r="L20" i="10"/>
  <c r="R19" i="10"/>
  <c r="Q19" i="10"/>
  <c r="P19" i="10"/>
  <c r="N19" i="10"/>
  <c r="M19" i="10"/>
  <c r="L19" i="10"/>
  <c r="R18" i="10"/>
  <c r="Q18" i="10"/>
  <c r="P18" i="10"/>
  <c r="N18" i="10"/>
  <c r="M18" i="10"/>
  <c r="L18" i="10"/>
  <c r="R17" i="10"/>
  <c r="Q17" i="10"/>
  <c r="P17" i="10"/>
  <c r="N17" i="10"/>
  <c r="M17" i="10"/>
  <c r="L17" i="10"/>
  <c r="R16" i="10"/>
  <c r="Q16" i="10"/>
  <c r="P16" i="10"/>
  <c r="N16" i="10"/>
  <c r="M16" i="10"/>
  <c r="L16" i="10"/>
  <c r="R15" i="10"/>
  <c r="Q15" i="10"/>
  <c r="P15" i="10"/>
  <c r="N15" i="10"/>
  <c r="M15" i="10"/>
  <c r="L15" i="10"/>
  <c r="R14" i="10"/>
  <c r="Q14" i="10"/>
  <c r="P14" i="10"/>
  <c r="N14" i="10"/>
  <c r="M14" i="10"/>
  <c r="L14" i="10"/>
  <c r="R13" i="10"/>
  <c r="Q13" i="10"/>
  <c r="P13" i="10"/>
  <c r="N13" i="10"/>
  <c r="M13" i="10"/>
  <c r="L13" i="10"/>
  <c r="R12" i="10"/>
  <c r="Q12" i="10"/>
  <c r="P12" i="10"/>
  <c r="N12" i="10"/>
  <c r="M12" i="10"/>
  <c r="L12" i="10"/>
  <c r="R11" i="10"/>
  <c r="Q11" i="10"/>
  <c r="P11" i="10"/>
  <c r="N11" i="10"/>
  <c r="M11" i="10"/>
  <c r="L11" i="10"/>
  <c r="R10" i="10"/>
  <c r="Q10" i="10"/>
  <c r="P10" i="10"/>
  <c r="N10" i="10"/>
  <c r="M10" i="10"/>
  <c r="L10" i="10"/>
  <c r="R9" i="10"/>
  <c r="Q9" i="10"/>
  <c r="P9" i="10"/>
  <c r="N9" i="10"/>
  <c r="M9" i="10"/>
  <c r="L9" i="10"/>
  <c r="R8" i="10"/>
  <c r="Q8" i="10"/>
  <c r="P8" i="10"/>
  <c r="N8" i="10"/>
  <c r="M8" i="10"/>
  <c r="L8" i="10"/>
  <c r="R7" i="10"/>
  <c r="Q7" i="10"/>
  <c r="P7" i="10"/>
  <c r="N7" i="10"/>
  <c r="M7" i="10"/>
  <c r="L7" i="10"/>
  <c r="R6" i="10"/>
  <c r="Q6" i="10"/>
  <c r="P6" i="10"/>
  <c r="N6" i="10"/>
  <c r="M6" i="10"/>
  <c r="L6" i="10"/>
  <c r="R5" i="10"/>
  <c r="Q5" i="10"/>
  <c r="P5" i="10"/>
  <c r="N5" i="10"/>
  <c r="M5" i="10"/>
  <c r="L5" i="10"/>
  <c r="Q292" i="16"/>
  <c r="P292" i="16"/>
  <c r="O292" i="16"/>
  <c r="M292" i="16"/>
  <c r="L292" i="16"/>
  <c r="K292" i="16"/>
  <c r="Q291" i="16"/>
  <c r="P291" i="16"/>
  <c r="O291" i="16"/>
  <c r="M291" i="16"/>
  <c r="L291" i="16"/>
  <c r="K291" i="16"/>
  <c r="Q290" i="16"/>
  <c r="P290" i="16"/>
  <c r="O290" i="16"/>
  <c r="M290" i="16"/>
  <c r="L290" i="16"/>
  <c r="K290" i="16"/>
  <c r="Q289" i="16"/>
  <c r="P289" i="16"/>
  <c r="O289" i="16"/>
  <c r="M289" i="16"/>
  <c r="L289" i="16"/>
  <c r="K289" i="16"/>
  <c r="Q288" i="16"/>
  <c r="P288" i="16"/>
  <c r="O288" i="16"/>
  <c r="M288" i="16"/>
  <c r="L288" i="16"/>
  <c r="K288" i="16"/>
  <c r="Q287" i="16"/>
  <c r="P287" i="16"/>
  <c r="O287" i="16"/>
  <c r="M287" i="16"/>
  <c r="L287" i="16"/>
  <c r="K287" i="16"/>
  <c r="Q286" i="16"/>
  <c r="P286" i="16"/>
  <c r="O286" i="16"/>
  <c r="M286" i="16"/>
  <c r="L286" i="16"/>
  <c r="K286" i="16"/>
  <c r="Q285" i="16"/>
  <c r="P285" i="16"/>
  <c r="O285" i="16"/>
  <c r="M285" i="16"/>
  <c r="L285" i="16"/>
  <c r="K285" i="16"/>
  <c r="Q284" i="16"/>
  <c r="P284" i="16"/>
  <c r="O284" i="16"/>
  <c r="M284" i="16"/>
  <c r="L284" i="16"/>
  <c r="K284" i="16"/>
  <c r="Q283" i="16"/>
  <c r="P283" i="16"/>
  <c r="O283" i="16"/>
  <c r="M283" i="16"/>
  <c r="L283" i="16"/>
  <c r="K283" i="16"/>
  <c r="Q282" i="16"/>
  <c r="P282" i="16"/>
  <c r="O282" i="16"/>
  <c r="M282" i="16"/>
  <c r="L282" i="16"/>
  <c r="K282" i="16"/>
  <c r="Q281" i="16"/>
  <c r="P281" i="16"/>
  <c r="O281" i="16"/>
  <c r="M281" i="16"/>
  <c r="L281" i="16"/>
  <c r="K281" i="16"/>
  <c r="Q280" i="16"/>
  <c r="P280" i="16"/>
  <c r="O280" i="16"/>
  <c r="M280" i="16"/>
  <c r="L280" i="16"/>
  <c r="K280" i="16"/>
  <c r="Q279" i="16"/>
  <c r="P279" i="16"/>
  <c r="O279" i="16"/>
  <c r="M279" i="16"/>
  <c r="L279" i="16"/>
  <c r="K279" i="16"/>
  <c r="Q278" i="16"/>
  <c r="P278" i="16"/>
  <c r="O278" i="16"/>
  <c r="M278" i="16"/>
  <c r="L278" i="16"/>
  <c r="K278" i="16"/>
  <c r="Q277" i="16"/>
  <c r="P277" i="16"/>
  <c r="O277" i="16"/>
  <c r="M277" i="16"/>
  <c r="L277" i="16"/>
  <c r="K277" i="16"/>
  <c r="Q276" i="16"/>
  <c r="P276" i="16"/>
  <c r="O276" i="16"/>
  <c r="M276" i="16"/>
  <c r="L276" i="16"/>
  <c r="K276" i="16"/>
  <c r="Q275" i="16"/>
  <c r="P275" i="16"/>
  <c r="O275" i="16"/>
  <c r="M275" i="16"/>
  <c r="L275" i="16"/>
  <c r="K275" i="16"/>
  <c r="Q274" i="16"/>
  <c r="P274" i="16"/>
  <c r="O274" i="16"/>
  <c r="M274" i="16"/>
  <c r="L274" i="16"/>
  <c r="K274" i="16"/>
  <c r="Q273" i="16"/>
  <c r="P273" i="16"/>
  <c r="O273" i="16"/>
  <c r="M273" i="16"/>
  <c r="L273" i="16"/>
  <c r="K273" i="16"/>
  <c r="Q272" i="16"/>
  <c r="P272" i="16"/>
  <c r="O272" i="16"/>
  <c r="M272" i="16"/>
  <c r="L272" i="16"/>
  <c r="K272" i="16"/>
  <c r="Q271" i="16"/>
  <c r="P271" i="16"/>
  <c r="O271" i="16"/>
  <c r="M271" i="16"/>
  <c r="L271" i="16"/>
  <c r="K271" i="16"/>
  <c r="Q270" i="16"/>
  <c r="P270" i="16"/>
  <c r="O270" i="16"/>
  <c r="M270" i="16"/>
  <c r="L270" i="16"/>
  <c r="K270" i="16"/>
  <c r="Q269" i="16"/>
  <c r="P269" i="16"/>
  <c r="O269" i="16"/>
  <c r="M269" i="16"/>
  <c r="L269" i="16"/>
  <c r="K269" i="16"/>
  <c r="Q268" i="16"/>
  <c r="P268" i="16"/>
  <c r="O268" i="16"/>
  <c r="M268" i="16"/>
  <c r="L268" i="16"/>
  <c r="K268" i="16"/>
  <c r="Q267" i="16"/>
  <c r="P267" i="16"/>
  <c r="O267" i="16"/>
  <c r="M267" i="16"/>
  <c r="L267" i="16"/>
  <c r="K267" i="16"/>
  <c r="Q266" i="16"/>
  <c r="P266" i="16"/>
  <c r="O266" i="16"/>
  <c r="M266" i="16"/>
  <c r="L266" i="16"/>
  <c r="K266" i="16"/>
  <c r="Q265" i="16"/>
  <c r="P265" i="16"/>
  <c r="O265" i="16"/>
  <c r="M265" i="16"/>
  <c r="L265" i="16"/>
  <c r="K265" i="16"/>
  <c r="Q264" i="16"/>
  <c r="P264" i="16"/>
  <c r="O264" i="16"/>
  <c r="M264" i="16"/>
  <c r="L264" i="16"/>
  <c r="K264" i="16"/>
  <c r="Q263" i="16"/>
  <c r="P263" i="16"/>
  <c r="O263" i="16"/>
  <c r="M263" i="16"/>
  <c r="L263" i="16"/>
  <c r="K263" i="16"/>
  <c r="Q262" i="16"/>
  <c r="P262" i="16"/>
  <c r="O262" i="16"/>
  <c r="M262" i="16"/>
  <c r="L262" i="16"/>
  <c r="K262" i="16"/>
  <c r="Q261" i="16"/>
  <c r="P261" i="16"/>
  <c r="O261" i="16"/>
  <c r="M261" i="16"/>
  <c r="L261" i="16"/>
  <c r="K261" i="16"/>
  <c r="Q260" i="16"/>
  <c r="P260" i="16"/>
  <c r="O260" i="16"/>
  <c r="M260" i="16"/>
  <c r="L260" i="16"/>
  <c r="K260" i="16"/>
  <c r="Q259" i="16"/>
  <c r="P259" i="16"/>
  <c r="O259" i="16"/>
  <c r="M259" i="16"/>
  <c r="L259" i="16"/>
  <c r="K259" i="16"/>
  <c r="Q258" i="16"/>
  <c r="P258" i="16"/>
  <c r="O258" i="16"/>
  <c r="M258" i="16"/>
  <c r="L258" i="16"/>
  <c r="K258" i="16"/>
  <c r="Q257" i="16"/>
  <c r="P257" i="16"/>
  <c r="O257" i="16"/>
  <c r="M257" i="16"/>
  <c r="L257" i="16"/>
  <c r="K257" i="16"/>
  <c r="Q256" i="16"/>
  <c r="P256" i="16"/>
  <c r="O256" i="16"/>
  <c r="M256" i="16"/>
  <c r="L256" i="16"/>
  <c r="K256" i="16"/>
  <c r="Q255" i="16"/>
  <c r="P255" i="16"/>
  <c r="O255" i="16"/>
  <c r="M255" i="16"/>
  <c r="L255" i="16"/>
  <c r="K255" i="16"/>
  <c r="Q254" i="16"/>
  <c r="P254" i="16"/>
  <c r="O254" i="16"/>
  <c r="M254" i="16"/>
  <c r="L254" i="16"/>
  <c r="K254" i="16"/>
  <c r="Q253" i="16"/>
  <c r="P253" i="16"/>
  <c r="O253" i="16"/>
  <c r="M253" i="16"/>
  <c r="L253" i="16"/>
  <c r="K253" i="16"/>
  <c r="Q252" i="16"/>
  <c r="P252" i="16"/>
  <c r="O252" i="16"/>
  <c r="M252" i="16"/>
  <c r="L252" i="16"/>
  <c r="K252" i="16"/>
  <c r="Q251" i="16"/>
  <c r="P251" i="16"/>
  <c r="O251" i="16"/>
  <c r="M251" i="16"/>
  <c r="L251" i="16"/>
  <c r="K251" i="16"/>
  <c r="Q250" i="16"/>
  <c r="P250" i="16"/>
  <c r="O250" i="16"/>
  <c r="M250" i="16"/>
  <c r="L250" i="16"/>
  <c r="K250" i="16"/>
  <c r="Q249" i="16"/>
  <c r="P249" i="16"/>
  <c r="O249" i="16"/>
  <c r="M249" i="16"/>
  <c r="L249" i="16"/>
  <c r="K249" i="16"/>
  <c r="Q248" i="16"/>
  <c r="P248" i="16"/>
  <c r="O248" i="16"/>
  <c r="M248" i="16"/>
  <c r="L248" i="16"/>
  <c r="K248" i="16"/>
  <c r="Q247" i="16"/>
  <c r="P247" i="16"/>
  <c r="O247" i="16"/>
  <c r="M247" i="16"/>
  <c r="L247" i="16"/>
  <c r="K247" i="16"/>
  <c r="Q246" i="16"/>
  <c r="P246" i="16"/>
  <c r="O246" i="16"/>
  <c r="M246" i="16"/>
  <c r="L246" i="16"/>
  <c r="K246" i="16"/>
  <c r="Q245" i="16"/>
  <c r="P245" i="16"/>
  <c r="O245" i="16"/>
  <c r="M245" i="16"/>
  <c r="L245" i="16"/>
  <c r="K245" i="16"/>
  <c r="Q244" i="16"/>
  <c r="P244" i="16"/>
  <c r="O244" i="16"/>
  <c r="M244" i="16"/>
  <c r="L244" i="16"/>
  <c r="K244" i="16"/>
  <c r="Q243" i="16"/>
  <c r="P243" i="16"/>
  <c r="O243" i="16"/>
  <c r="M243" i="16"/>
  <c r="L243" i="16"/>
  <c r="K243" i="16"/>
  <c r="Q242" i="16"/>
  <c r="P242" i="16"/>
  <c r="O242" i="16"/>
  <c r="M242" i="16"/>
  <c r="L242" i="16"/>
  <c r="K242" i="16"/>
  <c r="Q241" i="16"/>
  <c r="P241" i="16"/>
  <c r="O241" i="16"/>
  <c r="M241" i="16"/>
  <c r="L241" i="16"/>
  <c r="K241" i="16"/>
  <c r="Q240" i="16"/>
  <c r="P240" i="16"/>
  <c r="O240" i="16"/>
  <c r="M240" i="16"/>
  <c r="L240" i="16"/>
  <c r="K240" i="16"/>
  <c r="Q239" i="16"/>
  <c r="P239" i="16"/>
  <c r="O239" i="16"/>
  <c r="M239" i="16"/>
  <c r="L239" i="16"/>
  <c r="K239" i="16"/>
  <c r="Q238" i="16"/>
  <c r="P238" i="16"/>
  <c r="O238" i="16"/>
  <c r="M238" i="16"/>
  <c r="L238" i="16"/>
  <c r="K238" i="16"/>
  <c r="Q237" i="16"/>
  <c r="P237" i="16"/>
  <c r="O237" i="16"/>
  <c r="M237" i="16"/>
  <c r="L237" i="16"/>
  <c r="K237" i="16"/>
  <c r="Q236" i="16"/>
  <c r="P236" i="16"/>
  <c r="O236" i="16"/>
  <c r="M236" i="16"/>
  <c r="L236" i="16"/>
  <c r="K236" i="16"/>
  <c r="Q235" i="16"/>
  <c r="P235" i="16"/>
  <c r="O235" i="16"/>
  <c r="M235" i="16"/>
  <c r="L235" i="16"/>
  <c r="K235" i="16"/>
  <c r="Q234" i="16"/>
  <c r="P234" i="16"/>
  <c r="O234" i="16"/>
  <c r="M234" i="16"/>
  <c r="L234" i="16"/>
  <c r="K234" i="16"/>
  <c r="Q233" i="16"/>
  <c r="P233" i="16"/>
  <c r="O233" i="16"/>
  <c r="M233" i="16"/>
  <c r="L233" i="16"/>
  <c r="K233" i="16"/>
  <c r="Q232" i="16"/>
  <c r="P232" i="16"/>
  <c r="O232" i="16"/>
  <c r="M232" i="16"/>
  <c r="L232" i="16"/>
  <c r="K232" i="16"/>
  <c r="Q231" i="16"/>
  <c r="P231" i="16"/>
  <c r="O231" i="16"/>
  <c r="M231" i="16"/>
  <c r="L231" i="16"/>
  <c r="K231" i="16"/>
  <c r="Q230" i="16"/>
  <c r="P230" i="16"/>
  <c r="O230" i="16"/>
  <c r="M230" i="16"/>
  <c r="L230" i="16"/>
  <c r="K230" i="16"/>
  <c r="Q229" i="16"/>
  <c r="P229" i="16"/>
  <c r="O229" i="16"/>
  <c r="M229" i="16"/>
  <c r="L229" i="16"/>
  <c r="K229" i="16"/>
  <c r="Q228" i="16"/>
  <c r="P228" i="16"/>
  <c r="O228" i="16"/>
  <c r="M228" i="16"/>
  <c r="L228" i="16"/>
  <c r="K228" i="16"/>
  <c r="Q227" i="16"/>
  <c r="P227" i="16"/>
  <c r="O227" i="16"/>
  <c r="M227" i="16"/>
  <c r="L227" i="16"/>
  <c r="K227" i="16"/>
  <c r="Q226" i="16"/>
  <c r="P226" i="16"/>
  <c r="O226" i="16"/>
  <c r="M226" i="16"/>
  <c r="L226" i="16"/>
  <c r="K226" i="16"/>
  <c r="Q225" i="16"/>
  <c r="P225" i="16"/>
  <c r="O225" i="16"/>
  <c r="M225" i="16"/>
  <c r="L225" i="16"/>
  <c r="K225" i="16"/>
  <c r="Q224" i="16"/>
  <c r="P224" i="16"/>
  <c r="O224" i="16"/>
  <c r="M224" i="16"/>
  <c r="L224" i="16"/>
  <c r="K224" i="16"/>
  <c r="Q223" i="16"/>
  <c r="P223" i="16"/>
  <c r="O223" i="16"/>
  <c r="M223" i="16"/>
  <c r="L223" i="16"/>
  <c r="K223" i="16"/>
  <c r="Q222" i="16"/>
  <c r="P222" i="16"/>
  <c r="O222" i="16"/>
  <c r="M222" i="16"/>
  <c r="L222" i="16"/>
  <c r="K222" i="16"/>
  <c r="Q221" i="16"/>
  <c r="P221" i="16"/>
  <c r="O221" i="16"/>
  <c r="M221" i="16"/>
  <c r="L221" i="16"/>
  <c r="K221" i="16"/>
  <c r="Q220" i="16"/>
  <c r="P220" i="16"/>
  <c r="O220" i="16"/>
  <c r="M220" i="16"/>
  <c r="L220" i="16"/>
  <c r="K220" i="16"/>
  <c r="Q219" i="16"/>
  <c r="P219" i="16"/>
  <c r="O219" i="16"/>
  <c r="M219" i="16"/>
  <c r="L219" i="16"/>
  <c r="K219" i="16"/>
  <c r="Q218" i="16"/>
  <c r="P218" i="16"/>
  <c r="O218" i="16"/>
  <c r="M218" i="16"/>
  <c r="L218" i="16"/>
  <c r="K218" i="16"/>
  <c r="Q217" i="16"/>
  <c r="P217" i="16"/>
  <c r="O217" i="16"/>
  <c r="M217" i="16"/>
  <c r="L217" i="16"/>
  <c r="K217" i="16"/>
  <c r="Q216" i="16"/>
  <c r="P216" i="16"/>
  <c r="O216" i="16"/>
  <c r="M216" i="16"/>
  <c r="L216" i="16"/>
  <c r="K216" i="16"/>
  <c r="Q215" i="16"/>
  <c r="P215" i="16"/>
  <c r="O215" i="16"/>
  <c r="M215" i="16"/>
  <c r="L215" i="16"/>
  <c r="K215" i="16"/>
  <c r="Q214" i="16"/>
  <c r="P214" i="16"/>
  <c r="O214" i="16"/>
  <c r="M214" i="16"/>
  <c r="L214" i="16"/>
  <c r="K214" i="16"/>
  <c r="Q213" i="16"/>
  <c r="P213" i="16"/>
  <c r="O213" i="16"/>
  <c r="M213" i="16"/>
  <c r="L213" i="16"/>
  <c r="K213" i="16"/>
  <c r="Q212" i="16"/>
  <c r="P212" i="16"/>
  <c r="O212" i="16"/>
  <c r="M212" i="16"/>
  <c r="L212" i="16"/>
  <c r="K212" i="16"/>
  <c r="Q211" i="16"/>
  <c r="P211" i="16"/>
  <c r="O211" i="16"/>
  <c r="M211" i="16"/>
  <c r="L211" i="16"/>
  <c r="K211" i="16"/>
  <c r="Q210" i="16"/>
  <c r="P210" i="16"/>
  <c r="O210" i="16"/>
  <c r="M210" i="16"/>
  <c r="L210" i="16"/>
  <c r="K210" i="16"/>
  <c r="Q209" i="16"/>
  <c r="P209" i="16"/>
  <c r="O209" i="16"/>
  <c r="M209" i="16"/>
  <c r="L209" i="16"/>
  <c r="K209" i="16"/>
  <c r="Q208" i="16"/>
  <c r="P208" i="16"/>
  <c r="O208" i="16"/>
  <c r="M208" i="16"/>
  <c r="L208" i="16"/>
  <c r="K208" i="16"/>
  <c r="Q207" i="16"/>
  <c r="P207" i="16"/>
  <c r="O207" i="16"/>
  <c r="M207" i="16"/>
  <c r="L207" i="16"/>
  <c r="K207" i="16"/>
  <c r="Q206" i="16"/>
  <c r="P206" i="16"/>
  <c r="O206" i="16"/>
  <c r="M206" i="16"/>
  <c r="L206" i="16"/>
  <c r="K206" i="16"/>
  <c r="Q205" i="16"/>
  <c r="P205" i="16"/>
  <c r="O205" i="16"/>
  <c r="M205" i="16"/>
  <c r="L205" i="16"/>
  <c r="K205" i="16"/>
  <c r="Q204" i="16"/>
  <c r="P204" i="16"/>
  <c r="O204" i="16"/>
  <c r="M204" i="16"/>
  <c r="L204" i="16"/>
  <c r="K204" i="16"/>
  <c r="Q203" i="16"/>
  <c r="P203" i="16"/>
  <c r="O203" i="16"/>
  <c r="M203" i="16"/>
  <c r="L203" i="16"/>
  <c r="K203" i="16"/>
  <c r="Q202" i="16"/>
  <c r="P202" i="16"/>
  <c r="O202" i="16"/>
  <c r="M202" i="16"/>
  <c r="L202" i="16"/>
  <c r="K202" i="16"/>
  <c r="Q201" i="16"/>
  <c r="P201" i="16"/>
  <c r="O201" i="16"/>
  <c r="M201" i="16"/>
  <c r="L201" i="16"/>
  <c r="K201" i="16"/>
  <c r="Q200" i="16"/>
  <c r="P200" i="16"/>
  <c r="O200" i="16"/>
  <c r="M200" i="16"/>
  <c r="L200" i="16"/>
  <c r="K200" i="16"/>
  <c r="Q199" i="16"/>
  <c r="P199" i="16"/>
  <c r="O199" i="16"/>
  <c r="M199" i="16"/>
  <c r="L199" i="16"/>
  <c r="K199" i="16"/>
  <c r="Q198" i="16"/>
  <c r="P198" i="16"/>
  <c r="O198" i="16"/>
  <c r="M198" i="16"/>
  <c r="L198" i="16"/>
  <c r="K198" i="16"/>
  <c r="Q197" i="16"/>
  <c r="P197" i="16"/>
  <c r="O197" i="16"/>
  <c r="M197" i="16"/>
  <c r="L197" i="16"/>
  <c r="K197" i="16"/>
  <c r="Q196" i="16"/>
  <c r="P196" i="16"/>
  <c r="O196" i="16"/>
  <c r="M196" i="16"/>
  <c r="L196" i="16"/>
  <c r="K196" i="16"/>
  <c r="Q195" i="16"/>
  <c r="P195" i="16"/>
  <c r="O195" i="16"/>
  <c r="M195" i="16"/>
  <c r="L195" i="16"/>
  <c r="K195" i="16"/>
  <c r="Q194" i="16"/>
  <c r="P194" i="16"/>
  <c r="O194" i="16"/>
  <c r="M194" i="16"/>
  <c r="L194" i="16"/>
  <c r="K194" i="16"/>
  <c r="Q193" i="16"/>
  <c r="P193" i="16"/>
  <c r="O193" i="16"/>
  <c r="M193" i="16"/>
  <c r="L193" i="16"/>
  <c r="K193" i="16"/>
  <c r="Q192" i="16"/>
  <c r="P192" i="16"/>
  <c r="O192" i="16"/>
  <c r="M192" i="16"/>
  <c r="L192" i="16"/>
  <c r="K192" i="16"/>
  <c r="Q191" i="16"/>
  <c r="P191" i="16"/>
  <c r="O191" i="16"/>
  <c r="M191" i="16"/>
  <c r="L191" i="16"/>
  <c r="K191" i="16"/>
  <c r="Q190" i="16"/>
  <c r="P190" i="16"/>
  <c r="O190" i="16"/>
  <c r="M190" i="16"/>
  <c r="L190" i="16"/>
  <c r="K190" i="16"/>
  <c r="Q189" i="16"/>
  <c r="P189" i="16"/>
  <c r="O189" i="16"/>
  <c r="M189" i="16"/>
  <c r="L189" i="16"/>
  <c r="K189" i="16"/>
  <c r="Q188" i="16"/>
  <c r="P188" i="16"/>
  <c r="O188" i="16"/>
  <c r="M188" i="16"/>
  <c r="L188" i="16"/>
  <c r="K188" i="16"/>
  <c r="Q187" i="16"/>
  <c r="P187" i="16"/>
  <c r="O187" i="16"/>
  <c r="M187" i="16"/>
  <c r="L187" i="16"/>
  <c r="K187" i="16"/>
  <c r="Q186" i="16"/>
  <c r="P186" i="16"/>
  <c r="O186" i="16"/>
  <c r="M186" i="16"/>
  <c r="L186" i="16"/>
  <c r="K186" i="16"/>
  <c r="Q185" i="16"/>
  <c r="P185" i="16"/>
  <c r="O185" i="16"/>
  <c r="M185" i="16"/>
  <c r="L185" i="16"/>
  <c r="K185" i="16"/>
  <c r="Q184" i="16"/>
  <c r="P184" i="16"/>
  <c r="O184" i="16"/>
  <c r="M184" i="16"/>
  <c r="L184" i="16"/>
  <c r="K184" i="16"/>
  <c r="Q183" i="16"/>
  <c r="P183" i="16"/>
  <c r="O183" i="16"/>
  <c r="M183" i="16"/>
  <c r="L183" i="16"/>
  <c r="K183" i="16"/>
  <c r="Q182" i="16"/>
  <c r="P182" i="16"/>
  <c r="O182" i="16"/>
  <c r="M182" i="16"/>
  <c r="L182" i="16"/>
  <c r="K182" i="16"/>
  <c r="Q181" i="16"/>
  <c r="P181" i="16"/>
  <c r="O181" i="16"/>
  <c r="M181" i="16"/>
  <c r="L181" i="16"/>
  <c r="K181" i="16"/>
  <c r="Q180" i="16"/>
  <c r="P180" i="16"/>
  <c r="O180" i="16"/>
  <c r="M180" i="16"/>
  <c r="L180" i="16"/>
  <c r="K180" i="16"/>
  <c r="Q179" i="16"/>
  <c r="P179" i="16"/>
  <c r="O179" i="16"/>
  <c r="M179" i="16"/>
  <c r="L179" i="16"/>
  <c r="K179" i="16"/>
  <c r="Q178" i="16"/>
  <c r="P178" i="16"/>
  <c r="O178" i="16"/>
  <c r="M178" i="16"/>
  <c r="L178" i="16"/>
  <c r="K178" i="16"/>
  <c r="Q177" i="16"/>
  <c r="P177" i="16"/>
  <c r="O177" i="16"/>
  <c r="M177" i="16"/>
  <c r="L177" i="16"/>
  <c r="K177" i="16"/>
  <c r="Q176" i="16"/>
  <c r="P176" i="16"/>
  <c r="O176" i="16"/>
  <c r="M176" i="16"/>
  <c r="L176" i="16"/>
  <c r="K176" i="16"/>
  <c r="Q175" i="16"/>
  <c r="P175" i="16"/>
  <c r="O175" i="16"/>
  <c r="M175" i="16"/>
  <c r="L175" i="16"/>
  <c r="K175" i="16"/>
  <c r="Q174" i="16"/>
  <c r="P174" i="16"/>
  <c r="O174" i="16"/>
  <c r="M174" i="16"/>
  <c r="L174" i="16"/>
  <c r="K174" i="16"/>
  <c r="Q173" i="16"/>
  <c r="P173" i="16"/>
  <c r="O173" i="16"/>
  <c r="M173" i="16"/>
  <c r="L173" i="16"/>
  <c r="K173" i="16"/>
  <c r="Q172" i="16"/>
  <c r="P172" i="16"/>
  <c r="O172" i="16"/>
  <c r="M172" i="16"/>
  <c r="L172" i="16"/>
  <c r="K172" i="16"/>
  <c r="Q171" i="16"/>
  <c r="P171" i="16"/>
  <c r="O171" i="16"/>
  <c r="M171" i="16"/>
  <c r="L171" i="16"/>
  <c r="K171" i="16"/>
  <c r="Q170" i="16"/>
  <c r="P170" i="16"/>
  <c r="O170" i="16"/>
  <c r="M170" i="16"/>
  <c r="L170" i="16"/>
  <c r="K170" i="16"/>
  <c r="Q169" i="16"/>
  <c r="P169" i="16"/>
  <c r="O169" i="16"/>
  <c r="M169" i="16"/>
  <c r="L169" i="16"/>
  <c r="K169" i="16"/>
  <c r="Q168" i="16"/>
  <c r="P168" i="16"/>
  <c r="O168" i="16"/>
  <c r="M168" i="16"/>
  <c r="L168" i="16"/>
  <c r="K168" i="16"/>
  <c r="Q167" i="16"/>
  <c r="P167" i="16"/>
  <c r="O167" i="16"/>
  <c r="M167" i="16"/>
  <c r="L167" i="16"/>
  <c r="K167" i="16"/>
  <c r="Q166" i="16"/>
  <c r="P166" i="16"/>
  <c r="O166" i="16"/>
  <c r="M166" i="16"/>
  <c r="L166" i="16"/>
  <c r="K166" i="16"/>
  <c r="Q165" i="16"/>
  <c r="P165" i="16"/>
  <c r="O165" i="16"/>
  <c r="M165" i="16"/>
  <c r="L165" i="16"/>
  <c r="K165" i="16"/>
  <c r="Q164" i="16"/>
  <c r="P164" i="16"/>
  <c r="O164" i="16"/>
  <c r="M164" i="16"/>
  <c r="L164" i="16"/>
  <c r="K164" i="16"/>
  <c r="Q163" i="16"/>
  <c r="P163" i="16"/>
  <c r="O163" i="16"/>
  <c r="M163" i="16"/>
  <c r="L163" i="16"/>
  <c r="K163" i="16"/>
  <c r="Q162" i="16"/>
  <c r="P162" i="16"/>
  <c r="O162" i="16"/>
  <c r="M162" i="16"/>
  <c r="L162" i="16"/>
  <c r="K162" i="16"/>
  <c r="Q161" i="16"/>
  <c r="P161" i="16"/>
  <c r="O161" i="16"/>
  <c r="M161" i="16"/>
  <c r="L161" i="16"/>
  <c r="K161" i="16"/>
  <c r="Q160" i="16"/>
  <c r="P160" i="16"/>
  <c r="O160" i="16"/>
  <c r="M160" i="16"/>
  <c r="L160" i="16"/>
  <c r="K160" i="16"/>
  <c r="Q159" i="16"/>
  <c r="P159" i="16"/>
  <c r="O159" i="16"/>
  <c r="M159" i="16"/>
  <c r="L159" i="16"/>
  <c r="K159" i="16"/>
  <c r="Q158" i="16"/>
  <c r="P158" i="16"/>
  <c r="O158" i="16"/>
  <c r="M158" i="16"/>
  <c r="L158" i="16"/>
  <c r="K158" i="16"/>
  <c r="Q157" i="16"/>
  <c r="P157" i="16"/>
  <c r="O157" i="16"/>
  <c r="M157" i="16"/>
  <c r="L157" i="16"/>
  <c r="K157" i="16"/>
  <c r="Q156" i="16"/>
  <c r="P156" i="16"/>
  <c r="O156" i="16"/>
  <c r="M156" i="16"/>
  <c r="L156" i="16"/>
  <c r="K156" i="16"/>
  <c r="Q155" i="16"/>
  <c r="P155" i="16"/>
  <c r="O155" i="16"/>
  <c r="M155" i="16"/>
  <c r="L155" i="16"/>
  <c r="K155" i="16"/>
  <c r="Q154" i="16"/>
  <c r="P154" i="16"/>
  <c r="O154" i="16"/>
  <c r="M154" i="16"/>
  <c r="L154" i="16"/>
  <c r="K154" i="16"/>
  <c r="Q153" i="16"/>
  <c r="P153" i="16"/>
  <c r="O153" i="16"/>
  <c r="M153" i="16"/>
  <c r="L153" i="16"/>
  <c r="K153" i="16"/>
  <c r="Q152" i="16"/>
  <c r="P152" i="16"/>
  <c r="O152" i="16"/>
  <c r="M152" i="16"/>
  <c r="L152" i="16"/>
  <c r="K152" i="16"/>
  <c r="Q151" i="16"/>
  <c r="P151" i="16"/>
  <c r="O151" i="16"/>
  <c r="M151" i="16"/>
  <c r="L151" i="16"/>
  <c r="K151" i="16"/>
  <c r="Q150" i="16"/>
  <c r="P150" i="16"/>
  <c r="O150" i="16"/>
  <c r="M150" i="16"/>
  <c r="L150" i="16"/>
  <c r="K150" i="16"/>
  <c r="Q149" i="16"/>
  <c r="P149" i="16"/>
  <c r="O149" i="16"/>
  <c r="M149" i="16"/>
  <c r="L149" i="16"/>
  <c r="K149" i="16"/>
  <c r="Q148" i="16"/>
  <c r="P148" i="16"/>
  <c r="O148" i="16"/>
  <c r="M148" i="16"/>
  <c r="L148" i="16"/>
  <c r="K148" i="16"/>
  <c r="Q147" i="16"/>
  <c r="P147" i="16"/>
  <c r="O147" i="16"/>
  <c r="M147" i="16"/>
  <c r="L147" i="16"/>
  <c r="K147" i="16"/>
  <c r="Q146" i="16"/>
  <c r="P146" i="16"/>
  <c r="O146" i="16"/>
  <c r="M146" i="16"/>
  <c r="L146" i="16"/>
  <c r="K146" i="16"/>
  <c r="Q145" i="16"/>
  <c r="P145" i="16"/>
  <c r="O145" i="16"/>
  <c r="M145" i="16"/>
  <c r="L145" i="16"/>
  <c r="K145" i="16"/>
  <c r="Q144" i="16"/>
  <c r="P144" i="16"/>
  <c r="O144" i="16"/>
  <c r="M144" i="16"/>
  <c r="L144" i="16"/>
  <c r="K144" i="16"/>
  <c r="Q143" i="16"/>
  <c r="P143" i="16"/>
  <c r="O143" i="16"/>
  <c r="M143" i="16"/>
  <c r="L143" i="16"/>
  <c r="K143" i="16"/>
  <c r="Q142" i="16"/>
  <c r="P142" i="16"/>
  <c r="O142" i="16"/>
  <c r="M142" i="16"/>
  <c r="L142" i="16"/>
  <c r="K142" i="16"/>
  <c r="Q141" i="16"/>
  <c r="P141" i="16"/>
  <c r="O141" i="16"/>
  <c r="M141" i="16"/>
  <c r="L141" i="16"/>
  <c r="K141" i="16"/>
  <c r="Q140" i="16"/>
  <c r="P140" i="16"/>
  <c r="O140" i="16"/>
  <c r="M140" i="16"/>
  <c r="L140" i="16"/>
  <c r="K140" i="16"/>
  <c r="Q139" i="16"/>
  <c r="P139" i="16"/>
  <c r="O139" i="16"/>
  <c r="M139" i="16"/>
  <c r="L139" i="16"/>
  <c r="K139" i="16"/>
  <c r="Q138" i="16"/>
  <c r="P138" i="16"/>
  <c r="O138" i="16"/>
  <c r="M138" i="16"/>
  <c r="L138" i="16"/>
  <c r="K138" i="16"/>
  <c r="Q137" i="16"/>
  <c r="P137" i="16"/>
  <c r="O137" i="16"/>
  <c r="M137" i="16"/>
  <c r="L137" i="16"/>
  <c r="K137" i="16"/>
  <c r="Q136" i="16"/>
  <c r="P136" i="16"/>
  <c r="O136" i="16"/>
  <c r="M136" i="16"/>
  <c r="L136" i="16"/>
  <c r="K136" i="16"/>
  <c r="Q135" i="16"/>
  <c r="P135" i="16"/>
  <c r="O135" i="16"/>
  <c r="M135" i="16"/>
  <c r="L135" i="16"/>
  <c r="K135" i="16"/>
  <c r="Q134" i="16"/>
  <c r="P134" i="16"/>
  <c r="O134" i="16"/>
  <c r="M134" i="16"/>
  <c r="L134" i="16"/>
  <c r="K134" i="16"/>
  <c r="Q133" i="16"/>
  <c r="P133" i="16"/>
  <c r="O133" i="16"/>
  <c r="M133" i="16"/>
  <c r="L133" i="16"/>
  <c r="K133" i="16"/>
  <c r="Q132" i="16"/>
  <c r="P132" i="16"/>
  <c r="O132" i="16"/>
  <c r="M132" i="16"/>
  <c r="L132" i="16"/>
  <c r="K132" i="16"/>
  <c r="Q131" i="16"/>
  <c r="P131" i="16"/>
  <c r="O131" i="16"/>
  <c r="M131" i="16"/>
  <c r="L131" i="16"/>
  <c r="K131" i="16"/>
  <c r="Q130" i="16"/>
  <c r="P130" i="16"/>
  <c r="O130" i="16"/>
  <c r="M130" i="16"/>
  <c r="L130" i="16"/>
  <c r="K130" i="16"/>
  <c r="Q129" i="16"/>
  <c r="P129" i="16"/>
  <c r="O129" i="16"/>
  <c r="M129" i="16"/>
  <c r="L129" i="16"/>
  <c r="K129" i="16"/>
  <c r="Q128" i="16"/>
  <c r="P128" i="16"/>
  <c r="O128" i="16"/>
  <c r="M128" i="16"/>
  <c r="L128" i="16"/>
  <c r="K128" i="16"/>
  <c r="Q127" i="16"/>
  <c r="P127" i="16"/>
  <c r="O127" i="16"/>
  <c r="M127" i="16"/>
  <c r="L127" i="16"/>
  <c r="K127" i="16"/>
  <c r="Q126" i="16"/>
  <c r="P126" i="16"/>
  <c r="O126" i="16"/>
  <c r="M126" i="16"/>
  <c r="L126" i="16"/>
  <c r="K126" i="16"/>
  <c r="Q125" i="16"/>
  <c r="P125" i="16"/>
  <c r="O125" i="16"/>
  <c r="M125" i="16"/>
  <c r="L125" i="16"/>
  <c r="K125" i="16"/>
  <c r="Q124" i="16"/>
  <c r="P124" i="16"/>
  <c r="O124" i="16"/>
  <c r="M124" i="16"/>
  <c r="L124" i="16"/>
  <c r="K124" i="16"/>
  <c r="Q123" i="16"/>
  <c r="P123" i="16"/>
  <c r="O123" i="16"/>
  <c r="M123" i="16"/>
  <c r="L123" i="16"/>
  <c r="K123" i="16"/>
  <c r="Q122" i="16"/>
  <c r="P122" i="16"/>
  <c r="O122" i="16"/>
  <c r="M122" i="16"/>
  <c r="L122" i="16"/>
  <c r="K122" i="16"/>
  <c r="Q121" i="16"/>
  <c r="P121" i="16"/>
  <c r="O121" i="16"/>
  <c r="M121" i="16"/>
  <c r="L121" i="16"/>
  <c r="K121" i="16"/>
  <c r="Q120" i="16"/>
  <c r="P120" i="16"/>
  <c r="O120" i="16"/>
  <c r="M120" i="16"/>
  <c r="L120" i="16"/>
  <c r="K120" i="16"/>
  <c r="Q119" i="16"/>
  <c r="P119" i="16"/>
  <c r="O119" i="16"/>
  <c r="M119" i="16"/>
  <c r="L119" i="16"/>
  <c r="K119" i="16"/>
  <c r="Q118" i="16"/>
  <c r="P118" i="16"/>
  <c r="O118" i="16"/>
  <c r="M118" i="16"/>
  <c r="L118" i="16"/>
  <c r="K118" i="16"/>
  <c r="Q117" i="16"/>
  <c r="P117" i="16"/>
  <c r="O117" i="16"/>
  <c r="M117" i="16"/>
  <c r="L117" i="16"/>
  <c r="K117" i="16"/>
  <c r="Q116" i="16"/>
  <c r="P116" i="16"/>
  <c r="O116" i="16"/>
  <c r="M116" i="16"/>
  <c r="L116" i="16"/>
  <c r="K116" i="16"/>
  <c r="Q115" i="16"/>
  <c r="P115" i="16"/>
  <c r="O115" i="16"/>
  <c r="M115" i="16"/>
  <c r="L115" i="16"/>
  <c r="K115" i="16"/>
  <c r="Q114" i="16"/>
  <c r="P114" i="16"/>
  <c r="O114" i="16"/>
  <c r="M114" i="16"/>
  <c r="L114" i="16"/>
  <c r="K114" i="16"/>
  <c r="Q113" i="16"/>
  <c r="P113" i="16"/>
  <c r="O113" i="16"/>
  <c r="M113" i="16"/>
  <c r="L113" i="16"/>
  <c r="K113" i="16"/>
  <c r="Q112" i="16"/>
  <c r="P112" i="16"/>
  <c r="O112" i="16"/>
  <c r="M112" i="16"/>
  <c r="L112" i="16"/>
  <c r="K112" i="16"/>
  <c r="Q111" i="16"/>
  <c r="P111" i="16"/>
  <c r="O111" i="16"/>
  <c r="M111" i="16"/>
  <c r="L111" i="16"/>
  <c r="K111" i="16"/>
  <c r="Q110" i="16"/>
  <c r="P110" i="16"/>
  <c r="O110" i="16"/>
  <c r="M110" i="16"/>
  <c r="L110" i="16"/>
  <c r="K110" i="16"/>
  <c r="Q109" i="16"/>
  <c r="P109" i="16"/>
  <c r="O109" i="16"/>
  <c r="M109" i="16"/>
  <c r="L109" i="16"/>
  <c r="K109" i="16"/>
  <c r="Q108" i="16"/>
  <c r="P108" i="16"/>
  <c r="O108" i="16"/>
  <c r="M108" i="16"/>
  <c r="L108" i="16"/>
  <c r="K108" i="16"/>
  <c r="Q107" i="16"/>
  <c r="P107" i="16"/>
  <c r="O107" i="16"/>
  <c r="M107" i="16"/>
  <c r="L107" i="16"/>
  <c r="K107" i="16"/>
  <c r="Q106" i="16"/>
  <c r="P106" i="16"/>
  <c r="O106" i="16"/>
  <c r="M106" i="16"/>
  <c r="L106" i="16"/>
  <c r="K106" i="16"/>
  <c r="Q105" i="16"/>
  <c r="P105" i="16"/>
  <c r="O105" i="16"/>
  <c r="M105" i="16"/>
  <c r="L105" i="16"/>
  <c r="K105" i="16"/>
  <c r="Q104" i="16"/>
  <c r="P104" i="16"/>
  <c r="O104" i="16"/>
  <c r="M104" i="16"/>
  <c r="L104" i="16"/>
  <c r="K104" i="16"/>
  <c r="Q103" i="16"/>
  <c r="P103" i="16"/>
  <c r="O103" i="16"/>
  <c r="M103" i="16"/>
  <c r="L103" i="16"/>
  <c r="K103" i="16"/>
  <c r="Q102" i="16"/>
  <c r="P102" i="16"/>
  <c r="O102" i="16"/>
  <c r="M102" i="16"/>
  <c r="L102" i="16"/>
  <c r="K102" i="16"/>
  <c r="Q101" i="16"/>
  <c r="P101" i="16"/>
  <c r="O101" i="16"/>
  <c r="M101" i="16"/>
  <c r="L101" i="16"/>
  <c r="K101" i="16"/>
  <c r="Q100" i="16"/>
  <c r="P100" i="16"/>
  <c r="O100" i="16"/>
  <c r="M100" i="16"/>
  <c r="L100" i="16"/>
  <c r="K100" i="16"/>
  <c r="Q99" i="16"/>
  <c r="P99" i="16"/>
  <c r="O99" i="16"/>
  <c r="M99" i="16"/>
  <c r="L99" i="16"/>
  <c r="K99" i="16"/>
  <c r="Q98" i="16"/>
  <c r="P98" i="16"/>
  <c r="O98" i="16"/>
  <c r="M98" i="16"/>
  <c r="L98" i="16"/>
  <c r="K98" i="16"/>
  <c r="Q97" i="16"/>
  <c r="P97" i="16"/>
  <c r="O97" i="16"/>
  <c r="M97" i="16"/>
  <c r="L97" i="16"/>
  <c r="K97" i="16"/>
  <c r="Q96" i="16"/>
  <c r="P96" i="16"/>
  <c r="O96" i="16"/>
  <c r="M96" i="16"/>
  <c r="L96" i="16"/>
  <c r="K96" i="16"/>
  <c r="Q95" i="16"/>
  <c r="P95" i="16"/>
  <c r="O95" i="16"/>
  <c r="M95" i="16"/>
  <c r="L95" i="16"/>
  <c r="K95" i="16"/>
  <c r="Q94" i="16"/>
  <c r="P94" i="16"/>
  <c r="O94" i="16"/>
  <c r="M94" i="16"/>
  <c r="L94" i="16"/>
  <c r="K94" i="16"/>
  <c r="Q93" i="16"/>
  <c r="P93" i="16"/>
  <c r="O93" i="16"/>
  <c r="M93" i="16"/>
  <c r="L93" i="16"/>
  <c r="K93" i="16"/>
  <c r="Q92" i="16"/>
  <c r="P92" i="16"/>
  <c r="O92" i="16"/>
  <c r="M92" i="16"/>
  <c r="L92" i="16"/>
  <c r="K92" i="16"/>
  <c r="Q91" i="16"/>
  <c r="P91" i="16"/>
  <c r="O91" i="16"/>
  <c r="M91" i="16"/>
  <c r="L91" i="16"/>
  <c r="K91" i="16"/>
  <c r="Q90" i="16"/>
  <c r="P90" i="16"/>
  <c r="O90" i="16"/>
  <c r="M90" i="16"/>
  <c r="L90" i="16"/>
  <c r="K90" i="16"/>
  <c r="Q89" i="16"/>
  <c r="P89" i="16"/>
  <c r="O89" i="16"/>
  <c r="M89" i="16"/>
  <c r="L89" i="16"/>
  <c r="K89" i="16"/>
  <c r="Q88" i="16"/>
  <c r="P88" i="16"/>
  <c r="O88" i="16"/>
  <c r="M88" i="16"/>
  <c r="L88" i="16"/>
  <c r="K88" i="16"/>
  <c r="Q87" i="16"/>
  <c r="P87" i="16"/>
  <c r="O87" i="16"/>
  <c r="M87" i="16"/>
  <c r="L87" i="16"/>
  <c r="K87" i="16"/>
  <c r="Q86" i="16"/>
  <c r="P86" i="16"/>
  <c r="O86" i="16"/>
  <c r="M86" i="16"/>
  <c r="L86" i="16"/>
  <c r="K86" i="16"/>
  <c r="Q85" i="16"/>
  <c r="P85" i="16"/>
  <c r="O85" i="16"/>
  <c r="M85" i="16"/>
  <c r="L85" i="16"/>
  <c r="K85" i="16"/>
  <c r="Q84" i="16"/>
  <c r="P84" i="16"/>
  <c r="O84" i="16"/>
  <c r="M84" i="16"/>
  <c r="L84" i="16"/>
  <c r="K84" i="16"/>
  <c r="Q83" i="16"/>
  <c r="P83" i="16"/>
  <c r="O83" i="16"/>
  <c r="M83" i="16"/>
  <c r="L83" i="16"/>
  <c r="K83" i="16"/>
  <c r="Q82" i="16"/>
  <c r="P82" i="16"/>
  <c r="O82" i="16"/>
  <c r="M82" i="16"/>
  <c r="L82" i="16"/>
  <c r="K82" i="16"/>
  <c r="Q81" i="16"/>
  <c r="P81" i="16"/>
  <c r="O81" i="16"/>
  <c r="M81" i="16"/>
  <c r="L81" i="16"/>
  <c r="K81" i="16"/>
  <c r="Q80" i="16"/>
  <c r="P80" i="16"/>
  <c r="O80" i="16"/>
  <c r="M80" i="16"/>
  <c r="L80" i="16"/>
  <c r="K80" i="16"/>
  <c r="Q79" i="16"/>
  <c r="P79" i="16"/>
  <c r="O79" i="16"/>
  <c r="M79" i="16"/>
  <c r="L79" i="16"/>
  <c r="K79" i="16"/>
  <c r="Q78" i="16"/>
  <c r="P78" i="16"/>
  <c r="O78" i="16"/>
  <c r="M78" i="16"/>
  <c r="L78" i="16"/>
  <c r="K78" i="16"/>
  <c r="Q77" i="16"/>
  <c r="P77" i="16"/>
  <c r="O77" i="16"/>
  <c r="M77" i="16"/>
  <c r="L77" i="16"/>
  <c r="K77" i="16"/>
  <c r="Q76" i="16"/>
  <c r="P76" i="16"/>
  <c r="O76" i="16"/>
  <c r="M76" i="16"/>
  <c r="L76" i="16"/>
  <c r="K76" i="16"/>
  <c r="Q75" i="16"/>
  <c r="P75" i="16"/>
  <c r="O75" i="16"/>
  <c r="M75" i="16"/>
  <c r="L75" i="16"/>
  <c r="K75" i="16"/>
  <c r="Q74" i="16"/>
  <c r="P74" i="16"/>
  <c r="O74" i="16"/>
  <c r="M74" i="16"/>
  <c r="L74" i="16"/>
  <c r="K74" i="16"/>
  <c r="Q73" i="16"/>
  <c r="P73" i="16"/>
  <c r="O73" i="16"/>
  <c r="M73" i="16"/>
  <c r="L73" i="16"/>
  <c r="K73" i="16"/>
  <c r="Q72" i="16"/>
  <c r="P72" i="16"/>
  <c r="O72" i="16"/>
  <c r="M72" i="16"/>
  <c r="L72" i="16"/>
  <c r="K72" i="16"/>
  <c r="Q71" i="16"/>
  <c r="P71" i="16"/>
  <c r="O71" i="16"/>
  <c r="M71" i="16"/>
  <c r="L71" i="16"/>
  <c r="K71" i="16"/>
  <c r="Q70" i="16"/>
  <c r="P70" i="16"/>
  <c r="O70" i="16"/>
  <c r="M70" i="16"/>
  <c r="L70" i="16"/>
  <c r="K70" i="16"/>
  <c r="Q69" i="16"/>
  <c r="P69" i="16"/>
  <c r="O69" i="16"/>
  <c r="M69" i="16"/>
  <c r="L69" i="16"/>
  <c r="K69" i="16"/>
  <c r="Q68" i="16"/>
  <c r="P68" i="16"/>
  <c r="O68" i="16"/>
  <c r="M68" i="16"/>
  <c r="L68" i="16"/>
  <c r="K68" i="16"/>
  <c r="Q67" i="16"/>
  <c r="P67" i="16"/>
  <c r="O67" i="16"/>
  <c r="M67" i="16"/>
  <c r="L67" i="16"/>
  <c r="K67" i="16"/>
  <c r="Q66" i="16"/>
  <c r="P66" i="16"/>
  <c r="O66" i="16"/>
  <c r="M66" i="16"/>
  <c r="L66" i="16"/>
  <c r="K66" i="16"/>
  <c r="Q65" i="16"/>
  <c r="P65" i="16"/>
  <c r="O65" i="16"/>
  <c r="M65" i="16"/>
  <c r="L65" i="16"/>
  <c r="K65" i="16"/>
  <c r="Q64" i="16"/>
  <c r="P64" i="16"/>
  <c r="O64" i="16"/>
  <c r="M64" i="16"/>
  <c r="L64" i="16"/>
  <c r="K64" i="16"/>
  <c r="Q63" i="16"/>
  <c r="P63" i="16"/>
  <c r="O63" i="16"/>
  <c r="M63" i="16"/>
  <c r="L63" i="16"/>
  <c r="K63" i="16"/>
  <c r="Q62" i="16"/>
  <c r="P62" i="16"/>
  <c r="O62" i="16"/>
  <c r="M62" i="16"/>
  <c r="L62" i="16"/>
  <c r="K62" i="16"/>
  <c r="Q61" i="16"/>
  <c r="P61" i="16"/>
  <c r="O61" i="16"/>
  <c r="M61" i="16"/>
  <c r="L61" i="16"/>
  <c r="K61" i="16"/>
  <c r="Q60" i="16"/>
  <c r="P60" i="16"/>
  <c r="O60" i="16"/>
  <c r="M60" i="16"/>
  <c r="L60" i="16"/>
  <c r="K60" i="16"/>
  <c r="Q59" i="16"/>
  <c r="P59" i="16"/>
  <c r="O59" i="16"/>
  <c r="M59" i="16"/>
  <c r="L59" i="16"/>
  <c r="K59" i="16"/>
  <c r="Q58" i="16"/>
  <c r="P58" i="16"/>
  <c r="O58" i="16"/>
  <c r="M58" i="16"/>
  <c r="L58" i="16"/>
  <c r="K58" i="16"/>
  <c r="Q57" i="16"/>
  <c r="P57" i="16"/>
  <c r="O57" i="16"/>
  <c r="M57" i="16"/>
  <c r="L57" i="16"/>
  <c r="K57" i="16"/>
  <c r="Q56" i="16"/>
  <c r="P56" i="16"/>
  <c r="O56" i="16"/>
  <c r="M56" i="16"/>
  <c r="L56" i="16"/>
  <c r="K56" i="16"/>
  <c r="Q55" i="16"/>
  <c r="P55" i="16"/>
  <c r="O55" i="16"/>
  <c r="M55" i="16"/>
  <c r="L55" i="16"/>
  <c r="K55" i="16"/>
  <c r="Q54" i="16"/>
  <c r="P54" i="16"/>
  <c r="O54" i="16"/>
  <c r="M54" i="16"/>
  <c r="L54" i="16"/>
  <c r="K54" i="16"/>
  <c r="Q53" i="16"/>
  <c r="P53" i="16"/>
  <c r="O53" i="16"/>
  <c r="M53" i="16"/>
  <c r="L53" i="16"/>
  <c r="K53" i="16"/>
  <c r="Q52" i="16"/>
  <c r="P52" i="16"/>
  <c r="O52" i="16"/>
  <c r="M52" i="16"/>
  <c r="L52" i="16"/>
  <c r="K52" i="16"/>
  <c r="Q51" i="16"/>
  <c r="P51" i="16"/>
  <c r="O51" i="16"/>
  <c r="M51" i="16"/>
  <c r="L51" i="16"/>
  <c r="K51" i="16"/>
  <c r="Q50" i="16"/>
  <c r="P50" i="16"/>
  <c r="O50" i="16"/>
  <c r="M50" i="16"/>
  <c r="L50" i="16"/>
  <c r="K50" i="16"/>
  <c r="Q49" i="16"/>
  <c r="P49" i="16"/>
  <c r="O49" i="16"/>
  <c r="M49" i="16"/>
  <c r="L49" i="16"/>
  <c r="K49" i="16"/>
  <c r="Q48" i="16"/>
  <c r="P48" i="16"/>
  <c r="O48" i="16"/>
  <c r="M48" i="16"/>
  <c r="L48" i="16"/>
  <c r="K48" i="16"/>
  <c r="Q47" i="16"/>
  <c r="P47" i="16"/>
  <c r="O47" i="16"/>
  <c r="M47" i="16"/>
  <c r="L47" i="16"/>
  <c r="K47" i="16"/>
  <c r="Q46" i="16"/>
  <c r="P46" i="16"/>
  <c r="O46" i="16"/>
  <c r="M46" i="16"/>
  <c r="L46" i="16"/>
  <c r="K46" i="16"/>
  <c r="Q45" i="16"/>
  <c r="P45" i="16"/>
  <c r="O45" i="16"/>
  <c r="M45" i="16"/>
  <c r="L45" i="16"/>
  <c r="K45" i="16"/>
  <c r="Q44" i="16"/>
  <c r="P44" i="16"/>
  <c r="O44" i="16"/>
  <c r="M44" i="16"/>
  <c r="L44" i="16"/>
  <c r="K44" i="16"/>
  <c r="Q43" i="16"/>
  <c r="P43" i="16"/>
  <c r="O43" i="16"/>
  <c r="M43" i="16"/>
  <c r="L43" i="16"/>
  <c r="K43" i="16"/>
  <c r="Q42" i="16"/>
  <c r="P42" i="16"/>
  <c r="O42" i="16"/>
  <c r="M42" i="16"/>
  <c r="L42" i="16"/>
  <c r="K42" i="16"/>
  <c r="Q41" i="16"/>
  <c r="P41" i="16"/>
  <c r="O41" i="16"/>
  <c r="M41" i="16"/>
  <c r="L41" i="16"/>
  <c r="K41" i="16"/>
  <c r="Q40" i="16"/>
  <c r="P40" i="16"/>
  <c r="O40" i="16"/>
  <c r="M40" i="16"/>
  <c r="L40" i="16"/>
  <c r="K40" i="16"/>
  <c r="Q39" i="16"/>
  <c r="P39" i="16"/>
  <c r="O39" i="16"/>
  <c r="M39" i="16"/>
  <c r="L39" i="16"/>
  <c r="K39" i="16"/>
  <c r="Q38" i="16"/>
  <c r="P38" i="16"/>
  <c r="O38" i="16"/>
  <c r="M38" i="16"/>
  <c r="L38" i="16"/>
  <c r="K38" i="16"/>
  <c r="Q37" i="16"/>
  <c r="P37" i="16"/>
  <c r="O37" i="16"/>
  <c r="M37" i="16"/>
  <c r="L37" i="16"/>
  <c r="K37" i="16"/>
  <c r="Q36" i="16"/>
  <c r="P36" i="16"/>
  <c r="O36" i="16"/>
  <c r="M36" i="16"/>
  <c r="L36" i="16"/>
  <c r="K36" i="16"/>
  <c r="Q35" i="16"/>
  <c r="P35" i="16"/>
  <c r="O35" i="16"/>
  <c r="M35" i="16"/>
  <c r="L35" i="16"/>
  <c r="K35" i="16"/>
  <c r="Q34" i="16"/>
  <c r="P34" i="16"/>
  <c r="O34" i="16"/>
  <c r="M34" i="16"/>
  <c r="L34" i="16"/>
  <c r="K34" i="16"/>
  <c r="Q33" i="16"/>
  <c r="P33" i="16"/>
  <c r="O33" i="16"/>
  <c r="M33" i="16"/>
  <c r="L33" i="16"/>
  <c r="K33" i="16"/>
  <c r="Q32" i="16"/>
  <c r="P32" i="16"/>
  <c r="O32" i="16"/>
  <c r="M32" i="16"/>
  <c r="L32" i="16"/>
  <c r="K32" i="16"/>
  <c r="Q31" i="16"/>
  <c r="P31" i="16"/>
  <c r="O31" i="16"/>
  <c r="M31" i="16"/>
  <c r="L31" i="16"/>
  <c r="K31" i="16"/>
  <c r="Q30" i="16"/>
  <c r="P30" i="16"/>
  <c r="O30" i="16"/>
  <c r="M30" i="16"/>
  <c r="L30" i="16"/>
  <c r="K30" i="16"/>
  <c r="Q29" i="16"/>
  <c r="P29" i="16"/>
  <c r="O29" i="16"/>
  <c r="M29" i="16"/>
  <c r="L29" i="16"/>
  <c r="K29" i="16"/>
  <c r="Q28" i="16"/>
  <c r="P28" i="16"/>
  <c r="O28" i="16"/>
  <c r="M28" i="16"/>
  <c r="L28" i="16"/>
  <c r="K28" i="16"/>
  <c r="Q27" i="16"/>
  <c r="P27" i="16"/>
  <c r="O27" i="16"/>
  <c r="M27" i="16"/>
  <c r="L27" i="16"/>
  <c r="K27" i="16"/>
  <c r="Q26" i="16"/>
  <c r="P26" i="16"/>
  <c r="O26" i="16"/>
  <c r="M26" i="16"/>
  <c r="L26" i="16"/>
  <c r="K26" i="16"/>
  <c r="Q25" i="16"/>
  <c r="P25" i="16"/>
  <c r="O25" i="16"/>
  <c r="M25" i="16"/>
  <c r="L25" i="16"/>
  <c r="K25" i="16"/>
  <c r="Q24" i="16"/>
  <c r="P24" i="16"/>
  <c r="O24" i="16"/>
  <c r="M24" i="16"/>
  <c r="L24" i="16"/>
  <c r="K24" i="16"/>
  <c r="Q23" i="16"/>
  <c r="P23" i="16"/>
  <c r="O23" i="16"/>
  <c r="M23" i="16"/>
  <c r="L23" i="16"/>
  <c r="K23" i="16"/>
  <c r="Q22" i="16"/>
  <c r="P22" i="16"/>
  <c r="O22" i="16"/>
  <c r="M22" i="16"/>
  <c r="L22" i="16"/>
  <c r="K22" i="16"/>
  <c r="Q21" i="16"/>
  <c r="P21" i="16"/>
  <c r="O21" i="16"/>
  <c r="M21" i="16"/>
  <c r="L21" i="16"/>
  <c r="K21" i="16"/>
  <c r="Q20" i="16"/>
  <c r="P20" i="16"/>
  <c r="O20" i="16"/>
  <c r="M20" i="16"/>
  <c r="L20" i="16"/>
  <c r="K20" i="16"/>
  <c r="Q19" i="16"/>
  <c r="P19" i="16"/>
  <c r="O19" i="16"/>
  <c r="M19" i="16"/>
  <c r="L19" i="16"/>
  <c r="K19" i="16"/>
  <c r="Q18" i="16"/>
  <c r="P18" i="16"/>
  <c r="O18" i="16"/>
  <c r="M18" i="16"/>
  <c r="L18" i="16"/>
  <c r="K18" i="16"/>
  <c r="Q17" i="16"/>
  <c r="P17" i="16"/>
  <c r="O17" i="16"/>
  <c r="M17" i="16"/>
  <c r="L17" i="16"/>
  <c r="K17" i="16"/>
  <c r="Q16" i="16"/>
  <c r="P16" i="16"/>
  <c r="O16" i="16"/>
  <c r="M16" i="16"/>
  <c r="L16" i="16"/>
  <c r="K16" i="16"/>
  <c r="Q15" i="16"/>
  <c r="P15" i="16"/>
  <c r="O15" i="16"/>
  <c r="M15" i="16"/>
  <c r="L15" i="16"/>
  <c r="K15" i="16"/>
  <c r="Q14" i="16"/>
  <c r="P14" i="16"/>
  <c r="O14" i="16"/>
  <c r="M14" i="16"/>
  <c r="L14" i="16"/>
  <c r="K14" i="16"/>
  <c r="Q13" i="16"/>
  <c r="P13" i="16"/>
  <c r="O13" i="16"/>
  <c r="M13" i="16"/>
  <c r="L13" i="16"/>
  <c r="K13" i="16"/>
  <c r="Q12" i="16"/>
  <c r="P12" i="16"/>
  <c r="O12" i="16"/>
  <c r="M12" i="16"/>
  <c r="L12" i="16"/>
  <c r="K12" i="16"/>
  <c r="Q11" i="16"/>
  <c r="P11" i="16"/>
  <c r="O11" i="16"/>
  <c r="M11" i="16"/>
  <c r="L11" i="16"/>
  <c r="K11" i="16"/>
  <c r="Q10" i="16"/>
  <c r="P10" i="16"/>
  <c r="O10" i="16"/>
  <c r="M10" i="16"/>
  <c r="L10" i="16"/>
  <c r="K10" i="16"/>
  <c r="Q9" i="16"/>
  <c r="P9" i="16"/>
  <c r="O9" i="16"/>
  <c r="M9" i="16"/>
  <c r="L9" i="16"/>
  <c r="K9" i="16"/>
  <c r="Q8" i="16"/>
  <c r="P8" i="16"/>
  <c r="O8" i="16"/>
  <c r="M8" i="16"/>
  <c r="L8" i="16"/>
  <c r="K8" i="16"/>
  <c r="Q7" i="16"/>
  <c r="P7" i="16"/>
  <c r="O7" i="16"/>
  <c r="M7" i="16"/>
  <c r="L7" i="16"/>
  <c r="K7" i="16"/>
  <c r="Q6" i="16"/>
  <c r="P6" i="16"/>
  <c r="O6" i="16"/>
  <c r="M6" i="16"/>
  <c r="L6" i="16"/>
  <c r="K6" i="16"/>
  <c r="Q5" i="16"/>
  <c r="P5" i="16"/>
  <c r="O5" i="16"/>
  <c r="M5" i="16"/>
  <c r="L5" i="16"/>
  <c r="K5" i="16"/>
  <c r="K53" i="15"/>
  <c r="L53" i="15"/>
  <c r="M53" i="15"/>
  <c r="O53" i="15"/>
  <c r="P53" i="15"/>
  <c r="Q53" i="15"/>
  <c r="K54" i="15"/>
  <c r="L54" i="15"/>
  <c r="M54" i="15"/>
  <c r="O54" i="15"/>
  <c r="P54" i="15"/>
  <c r="Q54" i="15"/>
  <c r="K55" i="15"/>
  <c r="L55" i="15"/>
  <c r="M55" i="15"/>
  <c r="O55" i="15"/>
  <c r="P55" i="15"/>
  <c r="Q55" i="15"/>
  <c r="K56" i="15"/>
  <c r="L56" i="15"/>
  <c r="M56" i="15"/>
  <c r="O56" i="15"/>
  <c r="P56" i="15"/>
  <c r="Q56" i="15"/>
  <c r="K57" i="15"/>
  <c r="L57" i="15"/>
  <c r="M57" i="15"/>
  <c r="O57" i="15"/>
  <c r="P57" i="15"/>
  <c r="Q57" i="15"/>
  <c r="K58" i="15"/>
  <c r="L58" i="15"/>
  <c r="M58" i="15"/>
  <c r="O58" i="15"/>
  <c r="P58" i="15"/>
  <c r="Q58" i="15"/>
  <c r="K59" i="15"/>
  <c r="L59" i="15"/>
  <c r="M59" i="15"/>
  <c r="O59" i="15"/>
  <c r="P59" i="15"/>
  <c r="Q59" i="15"/>
  <c r="K60" i="15"/>
  <c r="L60" i="15"/>
  <c r="M60" i="15"/>
  <c r="O60" i="15"/>
  <c r="P60" i="15"/>
  <c r="Q60" i="15"/>
  <c r="K61" i="15"/>
  <c r="L61" i="15"/>
  <c r="M61" i="15"/>
  <c r="O61" i="15"/>
  <c r="P61" i="15"/>
  <c r="Q61" i="15"/>
  <c r="K62" i="15"/>
  <c r="L62" i="15"/>
  <c r="M62" i="15"/>
  <c r="O62" i="15"/>
  <c r="P62" i="15"/>
  <c r="Q62" i="15"/>
  <c r="K63" i="15"/>
  <c r="L63" i="15"/>
  <c r="M63" i="15"/>
  <c r="O63" i="15"/>
  <c r="P63" i="15"/>
  <c r="Q63" i="15"/>
  <c r="K64" i="15"/>
  <c r="L64" i="15"/>
  <c r="M64" i="15"/>
  <c r="O64" i="15"/>
  <c r="P64" i="15"/>
  <c r="Q64" i="15"/>
  <c r="K65" i="15"/>
  <c r="L65" i="15"/>
  <c r="M65" i="15"/>
  <c r="O65" i="15"/>
  <c r="P65" i="15"/>
  <c r="Q65" i="15"/>
  <c r="K66" i="15"/>
  <c r="L66" i="15"/>
  <c r="M66" i="15"/>
  <c r="O66" i="15"/>
  <c r="P66" i="15"/>
  <c r="Q66" i="15"/>
  <c r="K67" i="15"/>
  <c r="L67" i="15"/>
  <c r="M67" i="15"/>
  <c r="O67" i="15"/>
  <c r="P67" i="15"/>
  <c r="Q67" i="15"/>
  <c r="K68" i="15"/>
  <c r="L68" i="15"/>
  <c r="M68" i="15"/>
  <c r="O68" i="15"/>
  <c r="P68" i="15"/>
  <c r="Q68" i="15"/>
  <c r="K69" i="15"/>
  <c r="L69" i="15"/>
  <c r="M69" i="15"/>
  <c r="O69" i="15"/>
  <c r="P69" i="15"/>
  <c r="Q69" i="15"/>
  <c r="K70" i="15"/>
  <c r="L70" i="15"/>
  <c r="M70" i="15"/>
  <c r="O70" i="15"/>
  <c r="P70" i="15"/>
  <c r="Q70" i="15"/>
  <c r="K71" i="15"/>
  <c r="L71" i="15"/>
  <c r="M71" i="15"/>
  <c r="O71" i="15"/>
  <c r="P71" i="15"/>
  <c r="Q71" i="15"/>
  <c r="K72" i="15"/>
  <c r="L72" i="15"/>
  <c r="M72" i="15"/>
  <c r="O72" i="15"/>
  <c r="P72" i="15"/>
  <c r="Q72" i="15"/>
  <c r="K73" i="15"/>
  <c r="L73" i="15"/>
  <c r="M73" i="15"/>
  <c r="O73" i="15"/>
  <c r="P73" i="15"/>
  <c r="Q73" i="15"/>
  <c r="K74" i="15"/>
  <c r="L74" i="15"/>
  <c r="M74" i="15"/>
  <c r="O74" i="15"/>
  <c r="P74" i="15"/>
  <c r="Q74" i="15"/>
  <c r="K75" i="15"/>
  <c r="L75" i="15"/>
  <c r="M75" i="15"/>
  <c r="O75" i="15"/>
  <c r="P75" i="15"/>
  <c r="Q75" i="15"/>
  <c r="K76" i="15"/>
  <c r="L76" i="15"/>
  <c r="M76" i="15"/>
  <c r="O76" i="15"/>
  <c r="P76" i="15"/>
  <c r="Q76" i="15"/>
  <c r="K77" i="15"/>
  <c r="L77" i="15"/>
  <c r="M77" i="15"/>
  <c r="O77" i="15"/>
  <c r="P77" i="15"/>
  <c r="Q77" i="15"/>
  <c r="K78" i="15"/>
  <c r="L78" i="15"/>
  <c r="M78" i="15"/>
  <c r="O78" i="15"/>
  <c r="P78" i="15"/>
  <c r="Q78" i="15"/>
  <c r="K79" i="15"/>
  <c r="L79" i="15"/>
  <c r="M79" i="15"/>
  <c r="O79" i="15"/>
  <c r="P79" i="15"/>
  <c r="Q79" i="15"/>
  <c r="K80" i="15"/>
  <c r="L80" i="15"/>
  <c r="M80" i="15"/>
  <c r="O80" i="15"/>
  <c r="P80" i="15"/>
  <c r="Q80" i="15"/>
  <c r="K81" i="15"/>
  <c r="L81" i="15"/>
  <c r="M81" i="15"/>
  <c r="O81" i="15"/>
  <c r="P81" i="15"/>
  <c r="Q81" i="15"/>
  <c r="K82" i="15"/>
  <c r="L82" i="15"/>
  <c r="M82" i="15"/>
  <c r="O82" i="15"/>
  <c r="P82" i="15"/>
  <c r="Q82" i="15"/>
  <c r="K83" i="15"/>
  <c r="L83" i="15"/>
  <c r="M83" i="15"/>
  <c r="O83" i="15"/>
  <c r="P83" i="15"/>
  <c r="Q83" i="15"/>
  <c r="K84" i="15"/>
  <c r="L84" i="15"/>
  <c r="M84" i="15"/>
  <c r="O84" i="15"/>
  <c r="P84" i="15"/>
  <c r="Q84" i="15"/>
  <c r="K85" i="15"/>
  <c r="L85" i="15"/>
  <c r="M85" i="15"/>
  <c r="O85" i="15"/>
  <c r="P85" i="15"/>
  <c r="Q85" i="15"/>
  <c r="K86" i="15"/>
  <c r="L86" i="15"/>
  <c r="M86" i="15"/>
  <c r="O86" i="15"/>
  <c r="P86" i="15"/>
  <c r="Q86" i="15"/>
  <c r="K87" i="15"/>
  <c r="L87" i="15"/>
  <c r="M87" i="15"/>
  <c r="O87" i="15"/>
  <c r="P87" i="15"/>
  <c r="Q87" i="15"/>
  <c r="K88" i="15"/>
  <c r="L88" i="15"/>
  <c r="M88" i="15"/>
  <c r="O88" i="15"/>
  <c r="P88" i="15"/>
  <c r="Q88" i="15"/>
  <c r="K89" i="15"/>
  <c r="L89" i="15"/>
  <c r="M89" i="15"/>
  <c r="O89" i="15"/>
  <c r="P89" i="15"/>
  <c r="Q89" i="15"/>
  <c r="K90" i="15"/>
  <c r="L90" i="15"/>
  <c r="M90" i="15"/>
  <c r="O90" i="15"/>
  <c r="P90" i="15"/>
  <c r="Q90" i="15"/>
  <c r="K91" i="15"/>
  <c r="L91" i="15"/>
  <c r="M91" i="15"/>
  <c r="O91" i="15"/>
  <c r="P91" i="15"/>
  <c r="Q91" i="15"/>
  <c r="K92" i="15"/>
  <c r="L92" i="15"/>
  <c r="M92" i="15"/>
  <c r="O92" i="15"/>
  <c r="P92" i="15"/>
  <c r="Q92" i="15"/>
  <c r="K93" i="15"/>
  <c r="L93" i="15"/>
  <c r="M93" i="15"/>
  <c r="O93" i="15"/>
  <c r="P93" i="15"/>
  <c r="Q93" i="15"/>
  <c r="K94" i="15"/>
  <c r="L94" i="15"/>
  <c r="M94" i="15"/>
  <c r="O94" i="15"/>
  <c r="P94" i="15"/>
  <c r="Q94" i="15"/>
  <c r="K95" i="15"/>
  <c r="L95" i="15"/>
  <c r="M95" i="15"/>
  <c r="O95" i="15"/>
  <c r="P95" i="15"/>
  <c r="Q95" i="15"/>
  <c r="K96" i="15"/>
  <c r="L96" i="15"/>
  <c r="M96" i="15"/>
  <c r="O96" i="15"/>
  <c r="P96" i="15"/>
  <c r="Q96" i="15"/>
  <c r="K97" i="15"/>
  <c r="L97" i="15"/>
  <c r="M97" i="15"/>
  <c r="O97" i="15"/>
  <c r="P97" i="15"/>
  <c r="Q97" i="15"/>
  <c r="K98" i="15"/>
  <c r="L98" i="15"/>
  <c r="M98" i="15"/>
  <c r="O98" i="15"/>
  <c r="P98" i="15"/>
  <c r="Q98" i="15"/>
  <c r="K99" i="15"/>
  <c r="L99" i="15"/>
  <c r="M99" i="15"/>
  <c r="O99" i="15"/>
  <c r="P99" i="15"/>
  <c r="Q99" i="15"/>
  <c r="K100" i="15"/>
  <c r="L100" i="15"/>
  <c r="M100" i="15"/>
  <c r="O100" i="15"/>
  <c r="P100" i="15"/>
  <c r="Q100" i="15"/>
  <c r="K101" i="15"/>
  <c r="L101" i="15"/>
  <c r="M101" i="15"/>
  <c r="O101" i="15"/>
  <c r="P101" i="15"/>
  <c r="Q101" i="15"/>
  <c r="K102" i="15"/>
  <c r="L102" i="15"/>
  <c r="M102" i="15"/>
  <c r="O102" i="15"/>
  <c r="P102" i="15"/>
  <c r="Q102" i="15"/>
  <c r="K103" i="15"/>
  <c r="L103" i="15"/>
  <c r="M103" i="15"/>
  <c r="O103" i="15"/>
  <c r="P103" i="15"/>
  <c r="Q103" i="15"/>
  <c r="K104" i="15"/>
  <c r="L104" i="15"/>
  <c r="M104" i="15"/>
  <c r="O104" i="15"/>
  <c r="P104" i="15"/>
  <c r="Q104" i="15"/>
  <c r="K105" i="15"/>
  <c r="L105" i="15"/>
  <c r="M105" i="15"/>
  <c r="O105" i="15"/>
  <c r="P105" i="15"/>
  <c r="Q105" i="15"/>
  <c r="K106" i="15"/>
  <c r="L106" i="15"/>
  <c r="M106" i="15"/>
  <c r="O106" i="15"/>
  <c r="P106" i="15"/>
  <c r="Q106" i="15"/>
  <c r="K107" i="15"/>
  <c r="L107" i="15"/>
  <c r="M107" i="15"/>
  <c r="O107" i="15"/>
  <c r="P107" i="15"/>
  <c r="Q107" i="15"/>
  <c r="K108" i="15"/>
  <c r="L108" i="15"/>
  <c r="M108" i="15"/>
  <c r="O108" i="15"/>
  <c r="P108" i="15"/>
  <c r="Q108" i="15"/>
  <c r="K109" i="15"/>
  <c r="L109" i="15"/>
  <c r="M109" i="15"/>
  <c r="O109" i="15"/>
  <c r="P109" i="15"/>
  <c r="Q109" i="15"/>
  <c r="K110" i="15"/>
  <c r="L110" i="15"/>
  <c r="M110" i="15"/>
  <c r="O110" i="15"/>
  <c r="P110" i="15"/>
  <c r="Q110" i="15"/>
  <c r="K111" i="15"/>
  <c r="L111" i="15"/>
  <c r="M111" i="15"/>
  <c r="O111" i="15"/>
  <c r="P111" i="15"/>
  <c r="Q111" i="15"/>
  <c r="K112" i="15"/>
  <c r="L112" i="15"/>
  <c r="M112" i="15"/>
  <c r="O112" i="15"/>
  <c r="P112" i="15"/>
  <c r="Q112" i="15"/>
  <c r="K113" i="15"/>
  <c r="L113" i="15"/>
  <c r="M113" i="15"/>
  <c r="O113" i="15"/>
  <c r="P113" i="15"/>
  <c r="Q113" i="15"/>
  <c r="K114" i="15"/>
  <c r="L114" i="15"/>
  <c r="M114" i="15"/>
  <c r="O114" i="15"/>
  <c r="P114" i="15"/>
  <c r="Q114" i="15"/>
  <c r="K115" i="15"/>
  <c r="L115" i="15"/>
  <c r="M115" i="15"/>
  <c r="O115" i="15"/>
  <c r="P115" i="15"/>
  <c r="Q115" i="15"/>
  <c r="K116" i="15"/>
  <c r="L116" i="15"/>
  <c r="M116" i="15"/>
  <c r="O116" i="15"/>
  <c r="P116" i="15"/>
  <c r="Q116" i="15"/>
  <c r="K117" i="15"/>
  <c r="L117" i="15"/>
  <c r="M117" i="15"/>
  <c r="O117" i="15"/>
  <c r="P117" i="15"/>
  <c r="Q117" i="15"/>
  <c r="K118" i="15"/>
  <c r="L118" i="15"/>
  <c r="M118" i="15"/>
  <c r="O118" i="15"/>
  <c r="P118" i="15"/>
  <c r="Q118" i="15"/>
  <c r="K119" i="15"/>
  <c r="L119" i="15"/>
  <c r="M119" i="15"/>
  <c r="O119" i="15"/>
  <c r="P119" i="15"/>
  <c r="Q119" i="15"/>
  <c r="K120" i="15"/>
  <c r="L120" i="15"/>
  <c r="M120" i="15"/>
  <c r="O120" i="15"/>
  <c r="P120" i="15"/>
  <c r="Q120" i="15"/>
  <c r="K121" i="15"/>
  <c r="L121" i="15"/>
  <c r="M121" i="15"/>
  <c r="O121" i="15"/>
  <c r="P121" i="15"/>
  <c r="Q121" i="15"/>
  <c r="K122" i="15"/>
  <c r="L122" i="15"/>
  <c r="M122" i="15"/>
  <c r="O122" i="15"/>
  <c r="P122" i="15"/>
  <c r="Q122" i="15"/>
  <c r="K123" i="15"/>
  <c r="L123" i="15"/>
  <c r="M123" i="15"/>
  <c r="O123" i="15"/>
  <c r="P123" i="15"/>
  <c r="Q123" i="15"/>
  <c r="K124" i="15"/>
  <c r="L124" i="15"/>
  <c r="M124" i="15"/>
  <c r="O124" i="15"/>
  <c r="P124" i="15"/>
  <c r="Q124" i="15"/>
  <c r="K125" i="15"/>
  <c r="L125" i="15"/>
  <c r="M125" i="15"/>
  <c r="O125" i="15"/>
  <c r="P125" i="15"/>
  <c r="Q125" i="15"/>
  <c r="K126" i="15"/>
  <c r="L126" i="15"/>
  <c r="M126" i="15"/>
  <c r="O126" i="15"/>
  <c r="P126" i="15"/>
  <c r="Q126" i="15"/>
  <c r="K127" i="15"/>
  <c r="L127" i="15"/>
  <c r="M127" i="15"/>
  <c r="O127" i="15"/>
  <c r="P127" i="15"/>
  <c r="Q127" i="15"/>
  <c r="K128" i="15"/>
  <c r="L128" i="15"/>
  <c r="M128" i="15"/>
  <c r="O128" i="15"/>
  <c r="P128" i="15"/>
  <c r="Q128" i="15"/>
  <c r="K129" i="15"/>
  <c r="L129" i="15"/>
  <c r="M129" i="15"/>
  <c r="O129" i="15"/>
  <c r="P129" i="15"/>
  <c r="Q129" i="15"/>
  <c r="K130" i="15"/>
  <c r="L130" i="15"/>
  <c r="M130" i="15"/>
  <c r="O130" i="15"/>
  <c r="P130" i="15"/>
  <c r="Q130" i="15"/>
  <c r="K131" i="15"/>
  <c r="L131" i="15"/>
  <c r="M131" i="15"/>
  <c r="O131" i="15"/>
  <c r="P131" i="15"/>
  <c r="Q131" i="15"/>
  <c r="K132" i="15"/>
  <c r="L132" i="15"/>
  <c r="M132" i="15"/>
  <c r="O132" i="15"/>
  <c r="P132" i="15"/>
  <c r="Q132" i="15"/>
  <c r="K133" i="15"/>
  <c r="L133" i="15"/>
  <c r="M133" i="15"/>
  <c r="O133" i="15"/>
  <c r="P133" i="15"/>
  <c r="Q133" i="15"/>
  <c r="K134" i="15"/>
  <c r="L134" i="15"/>
  <c r="M134" i="15"/>
  <c r="O134" i="15"/>
  <c r="P134" i="15"/>
  <c r="Q134" i="15"/>
  <c r="K135" i="15"/>
  <c r="L135" i="15"/>
  <c r="M135" i="15"/>
  <c r="O135" i="15"/>
  <c r="P135" i="15"/>
  <c r="Q135" i="15"/>
  <c r="K136" i="15"/>
  <c r="L136" i="15"/>
  <c r="M136" i="15"/>
  <c r="O136" i="15"/>
  <c r="P136" i="15"/>
  <c r="Q136" i="15"/>
  <c r="K137" i="15"/>
  <c r="L137" i="15"/>
  <c r="M137" i="15"/>
  <c r="O137" i="15"/>
  <c r="P137" i="15"/>
  <c r="Q137" i="15"/>
  <c r="K138" i="15"/>
  <c r="L138" i="15"/>
  <c r="M138" i="15"/>
  <c r="O138" i="15"/>
  <c r="P138" i="15"/>
  <c r="Q138" i="15"/>
  <c r="K139" i="15"/>
  <c r="L139" i="15"/>
  <c r="M139" i="15"/>
  <c r="O139" i="15"/>
  <c r="P139" i="15"/>
  <c r="Q139" i="15"/>
  <c r="K140" i="15"/>
  <c r="L140" i="15"/>
  <c r="M140" i="15"/>
  <c r="O140" i="15"/>
  <c r="P140" i="15"/>
  <c r="Q140" i="15"/>
  <c r="K141" i="15"/>
  <c r="L141" i="15"/>
  <c r="M141" i="15"/>
  <c r="O141" i="15"/>
  <c r="P141" i="15"/>
  <c r="Q141" i="15"/>
  <c r="K142" i="15"/>
  <c r="L142" i="15"/>
  <c r="M142" i="15"/>
  <c r="O142" i="15"/>
  <c r="P142" i="15"/>
  <c r="Q142" i="15"/>
  <c r="K143" i="15"/>
  <c r="L143" i="15"/>
  <c r="M143" i="15"/>
  <c r="O143" i="15"/>
  <c r="P143" i="15"/>
  <c r="Q143" i="15"/>
  <c r="K144" i="15"/>
  <c r="L144" i="15"/>
  <c r="M144" i="15"/>
  <c r="O144" i="15"/>
  <c r="P144" i="15"/>
  <c r="Q144" i="15"/>
  <c r="K145" i="15"/>
  <c r="L145" i="15"/>
  <c r="M145" i="15"/>
  <c r="O145" i="15"/>
  <c r="P145" i="15"/>
  <c r="Q145" i="15"/>
  <c r="K146" i="15"/>
  <c r="L146" i="15"/>
  <c r="M146" i="15"/>
  <c r="O146" i="15"/>
  <c r="P146" i="15"/>
  <c r="Q146" i="15"/>
  <c r="K147" i="15"/>
  <c r="L147" i="15"/>
  <c r="M147" i="15"/>
  <c r="O147" i="15"/>
  <c r="P147" i="15"/>
  <c r="Q147" i="15"/>
  <c r="K148" i="15"/>
  <c r="L148" i="15"/>
  <c r="M148" i="15"/>
  <c r="O148" i="15"/>
  <c r="P148" i="15"/>
  <c r="Q148" i="15"/>
  <c r="K149" i="15"/>
  <c r="L149" i="15"/>
  <c r="M149" i="15"/>
  <c r="O149" i="15"/>
  <c r="P149" i="15"/>
  <c r="Q149" i="15"/>
  <c r="K150" i="15"/>
  <c r="L150" i="15"/>
  <c r="M150" i="15"/>
  <c r="O150" i="15"/>
  <c r="P150" i="15"/>
  <c r="Q150" i="15"/>
  <c r="K151" i="15"/>
  <c r="L151" i="15"/>
  <c r="M151" i="15"/>
  <c r="O151" i="15"/>
  <c r="P151" i="15"/>
  <c r="Q151" i="15"/>
  <c r="K152" i="15"/>
  <c r="L152" i="15"/>
  <c r="M152" i="15"/>
  <c r="O152" i="15"/>
  <c r="P152" i="15"/>
  <c r="Q152" i="15"/>
  <c r="K153" i="15"/>
  <c r="L153" i="15"/>
  <c r="M153" i="15"/>
  <c r="O153" i="15"/>
  <c r="P153" i="15"/>
  <c r="Q153" i="15"/>
  <c r="K154" i="15"/>
  <c r="L154" i="15"/>
  <c r="M154" i="15"/>
  <c r="O154" i="15"/>
  <c r="P154" i="15"/>
  <c r="Q154" i="15"/>
  <c r="K155" i="15"/>
  <c r="L155" i="15"/>
  <c r="M155" i="15"/>
  <c r="O155" i="15"/>
  <c r="P155" i="15"/>
  <c r="Q155" i="15"/>
  <c r="K156" i="15"/>
  <c r="L156" i="15"/>
  <c r="M156" i="15"/>
  <c r="O156" i="15"/>
  <c r="P156" i="15"/>
  <c r="Q156" i="15"/>
  <c r="K157" i="15"/>
  <c r="L157" i="15"/>
  <c r="M157" i="15"/>
  <c r="O157" i="15"/>
  <c r="P157" i="15"/>
  <c r="Q157" i="15"/>
  <c r="K158" i="15"/>
  <c r="L158" i="15"/>
  <c r="M158" i="15"/>
  <c r="O158" i="15"/>
  <c r="P158" i="15"/>
  <c r="Q158" i="15"/>
  <c r="K159" i="15"/>
  <c r="L159" i="15"/>
  <c r="M159" i="15"/>
  <c r="O159" i="15"/>
  <c r="P159" i="15"/>
  <c r="Q159" i="15"/>
  <c r="K160" i="15"/>
  <c r="L160" i="15"/>
  <c r="M160" i="15"/>
  <c r="O160" i="15"/>
  <c r="P160" i="15"/>
  <c r="Q160" i="15"/>
  <c r="K161" i="15"/>
  <c r="L161" i="15"/>
  <c r="M161" i="15"/>
  <c r="O161" i="15"/>
  <c r="P161" i="15"/>
  <c r="Q161" i="15"/>
  <c r="K162" i="15"/>
  <c r="L162" i="15"/>
  <c r="M162" i="15"/>
  <c r="O162" i="15"/>
  <c r="P162" i="15"/>
  <c r="Q162" i="15"/>
  <c r="K163" i="15"/>
  <c r="L163" i="15"/>
  <c r="M163" i="15"/>
  <c r="O163" i="15"/>
  <c r="P163" i="15"/>
  <c r="Q163" i="15"/>
  <c r="K164" i="15"/>
  <c r="L164" i="15"/>
  <c r="M164" i="15"/>
  <c r="O164" i="15"/>
  <c r="P164" i="15"/>
  <c r="Q164" i="15"/>
  <c r="K165" i="15"/>
  <c r="L165" i="15"/>
  <c r="M165" i="15"/>
  <c r="O165" i="15"/>
  <c r="P165" i="15"/>
  <c r="Q165" i="15"/>
  <c r="K166" i="15"/>
  <c r="L166" i="15"/>
  <c r="M166" i="15"/>
  <c r="O166" i="15"/>
  <c r="P166" i="15"/>
  <c r="Q166" i="15"/>
  <c r="K167" i="15"/>
  <c r="L167" i="15"/>
  <c r="M167" i="15"/>
  <c r="O167" i="15"/>
  <c r="P167" i="15"/>
  <c r="Q167" i="15"/>
  <c r="K168" i="15"/>
  <c r="L168" i="15"/>
  <c r="M168" i="15"/>
  <c r="O168" i="15"/>
  <c r="P168" i="15"/>
  <c r="Q168" i="15"/>
  <c r="K169" i="15"/>
  <c r="L169" i="15"/>
  <c r="M169" i="15"/>
  <c r="O169" i="15"/>
  <c r="P169" i="15"/>
  <c r="Q169" i="15"/>
  <c r="K170" i="15"/>
  <c r="L170" i="15"/>
  <c r="M170" i="15"/>
  <c r="O170" i="15"/>
  <c r="P170" i="15"/>
  <c r="Q170" i="15"/>
  <c r="K171" i="15"/>
  <c r="L171" i="15"/>
  <c r="M171" i="15"/>
  <c r="O171" i="15"/>
  <c r="P171" i="15"/>
  <c r="Q171" i="15"/>
  <c r="K172" i="15"/>
  <c r="L172" i="15"/>
  <c r="M172" i="15"/>
  <c r="O172" i="15"/>
  <c r="P172" i="15"/>
  <c r="Q172" i="15"/>
  <c r="K173" i="15"/>
  <c r="L173" i="15"/>
  <c r="M173" i="15"/>
  <c r="O173" i="15"/>
  <c r="P173" i="15"/>
  <c r="Q173" i="15"/>
  <c r="K174" i="15"/>
  <c r="L174" i="15"/>
  <c r="M174" i="15"/>
  <c r="O174" i="15"/>
  <c r="P174" i="15"/>
  <c r="Q174" i="15"/>
  <c r="K175" i="15"/>
  <c r="L175" i="15"/>
  <c r="M175" i="15"/>
  <c r="O175" i="15"/>
  <c r="P175" i="15"/>
  <c r="Q175" i="15"/>
  <c r="K176" i="15"/>
  <c r="L176" i="15"/>
  <c r="M176" i="15"/>
  <c r="O176" i="15"/>
  <c r="P176" i="15"/>
  <c r="Q176" i="15"/>
  <c r="K177" i="15"/>
  <c r="L177" i="15"/>
  <c r="M177" i="15"/>
  <c r="O177" i="15"/>
  <c r="P177" i="15"/>
  <c r="Q177" i="15"/>
  <c r="K178" i="15"/>
  <c r="L178" i="15"/>
  <c r="M178" i="15"/>
  <c r="O178" i="15"/>
  <c r="P178" i="15"/>
  <c r="Q178" i="15"/>
  <c r="K179" i="15"/>
  <c r="L179" i="15"/>
  <c r="M179" i="15"/>
  <c r="O179" i="15"/>
  <c r="P179" i="15"/>
  <c r="Q179" i="15"/>
  <c r="K180" i="15"/>
  <c r="L180" i="15"/>
  <c r="M180" i="15"/>
  <c r="O180" i="15"/>
  <c r="P180" i="15"/>
  <c r="Q180" i="15"/>
  <c r="K181" i="15"/>
  <c r="L181" i="15"/>
  <c r="M181" i="15"/>
  <c r="O181" i="15"/>
  <c r="P181" i="15"/>
  <c r="Q181" i="15"/>
  <c r="K182" i="15"/>
  <c r="L182" i="15"/>
  <c r="M182" i="15"/>
  <c r="O182" i="15"/>
  <c r="P182" i="15"/>
  <c r="Q182" i="15"/>
  <c r="K183" i="15"/>
  <c r="L183" i="15"/>
  <c r="M183" i="15"/>
  <c r="O183" i="15"/>
  <c r="P183" i="15"/>
  <c r="Q183" i="15"/>
  <c r="K184" i="15"/>
  <c r="L184" i="15"/>
  <c r="M184" i="15"/>
  <c r="O184" i="15"/>
  <c r="P184" i="15"/>
  <c r="Q184" i="15"/>
  <c r="K185" i="15"/>
  <c r="L185" i="15"/>
  <c r="M185" i="15"/>
  <c r="O185" i="15"/>
  <c r="P185" i="15"/>
  <c r="Q185" i="15"/>
  <c r="K186" i="15"/>
  <c r="L186" i="15"/>
  <c r="M186" i="15"/>
  <c r="O186" i="15"/>
  <c r="P186" i="15"/>
  <c r="Q186" i="15"/>
  <c r="K187" i="15"/>
  <c r="L187" i="15"/>
  <c r="M187" i="15"/>
  <c r="O187" i="15"/>
  <c r="P187" i="15"/>
  <c r="Q187" i="15"/>
  <c r="K188" i="15"/>
  <c r="L188" i="15"/>
  <c r="M188" i="15"/>
  <c r="O188" i="15"/>
  <c r="P188" i="15"/>
  <c r="Q188" i="15"/>
  <c r="K189" i="15"/>
  <c r="L189" i="15"/>
  <c r="M189" i="15"/>
  <c r="O189" i="15"/>
  <c r="P189" i="15"/>
  <c r="Q189" i="15"/>
  <c r="K190" i="15"/>
  <c r="L190" i="15"/>
  <c r="M190" i="15"/>
  <c r="O190" i="15"/>
  <c r="P190" i="15"/>
  <c r="Q190" i="15"/>
  <c r="K191" i="15"/>
  <c r="L191" i="15"/>
  <c r="M191" i="15"/>
  <c r="O191" i="15"/>
  <c r="P191" i="15"/>
  <c r="Q191" i="15"/>
  <c r="K192" i="15"/>
  <c r="L192" i="15"/>
  <c r="M192" i="15"/>
  <c r="O192" i="15"/>
  <c r="P192" i="15"/>
  <c r="Q192" i="15"/>
  <c r="K193" i="15"/>
  <c r="L193" i="15"/>
  <c r="M193" i="15"/>
  <c r="O193" i="15"/>
  <c r="P193" i="15"/>
  <c r="Q193" i="15"/>
  <c r="K194" i="15"/>
  <c r="L194" i="15"/>
  <c r="M194" i="15"/>
  <c r="O194" i="15"/>
  <c r="P194" i="15"/>
  <c r="Q194" i="15"/>
  <c r="K195" i="15"/>
  <c r="L195" i="15"/>
  <c r="M195" i="15"/>
  <c r="O195" i="15"/>
  <c r="P195" i="15"/>
  <c r="Q195" i="15"/>
  <c r="K196" i="15"/>
  <c r="L196" i="15"/>
  <c r="M196" i="15"/>
  <c r="O196" i="15"/>
  <c r="P196" i="15"/>
  <c r="Q196" i="15"/>
  <c r="K197" i="15"/>
  <c r="L197" i="15"/>
  <c r="M197" i="15"/>
  <c r="O197" i="15"/>
  <c r="P197" i="15"/>
  <c r="Q197" i="15"/>
  <c r="K198" i="15"/>
  <c r="L198" i="15"/>
  <c r="M198" i="15"/>
  <c r="O198" i="15"/>
  <c r="P198" i="15"/>
  <c r="Q198" i="15"/>
  <c r="K199" i="15"/>
  <c r="L199" i="15"/>
  <c r="M199" i="15"/>
  <c r="O199" i="15"/>
  <c r="P199" i="15"/>
  <c r="Q199" i="15"/>
  <c r="K200" i="15"/>
  <c r="L200" i="15"/>
  <c r="M200" i="15"/>
  <c r="O200" i="15"/>
  <c r="P200" i="15"/>
  <c r="Q200" i="15"/>
  <c r="K201" i="15"/>
  <c r="L201" i="15"/>
  <c r="M201" i="15"/>
  <c r="O201" i="15"/>
  <c r="P201" i="15"/>
  <c r="Q201" i="15"/>
  <c r="K202" i="15"/>
  <c r="L202" i="15"/>
  <c r="M202" i="15"/>
  <c r="O202" i="15"/>
  <c r="P202" i="15"/>
  <c r="Q202" i="15"/>
  <c r="K203" i="15"/>
  <c r="L203" i="15"/>
  <c r="M203" i="15"/>
  <c r="O203" i="15"/>
  <c r="P203" i="15"/>
  <c r="Q203" i="15"/>
  <c r="K204" i="15"/>
  <c r="L204" i="15"/>
  <c r="M204" i="15"/>
  <c r="O204" i="15"/>
  <c r="P204" i="15"/>
  <c r="Q204" i="15"/>
  <c r="K205" i="15"/>
  <c r="L205" i="15"/>
  <c r="M205" i="15"/>
  <c r="O205" i="15"/>
  <c r="P205" i="15"/>
  <c r="Q205" i="15"/>
  <c r="K206" i="15"/>
  <c r="L206" i="15"/>
  <c r="M206" i="15"/>
  <c r="O206" i="15"/>
  <c r="P206" i="15"/>
  <c r="Q206" i="15"/>
  <c r="K207" i="15"/>
  <c r="L207" i="15"/>
  <c r="M207" i="15"/>
  <c r="O207" i="15"/>
  <c r="P207" i="15"/>
  <c r="Q207" i="15"/>
  <c r="K208" i="15"/>
  <c r="L208" i="15"/>
  <c r="M208" i="15"/>
  <c r="O208" i="15"/>
  <c r="P208" i="15"/>
  <c r="Q208" i="15"/>
  <c r="K209" i="15"/>
  <c r="L209" i="15"/>
  <c r="M209" i="15"/>
  <c r="O209" i="15"/>
  <c r="P209" i="15"/>
  <c r="Q209" i="15"/>
  <c r="K210" i="15"/>
  <c r="L210" i="15"/>
  <c r="M210" i="15"/>
  <c r="O210" i="15"/>
  <c r="P210" i="15"/>
  <c r="Q210" i="15"/>
  <c r="K211" i="15"/>
  <c r="L211" i="15"/>
  <c r="M211" i="15"/>
  <c r="O211" i="15"/>
  <c r="P211" i="15"/>
  <c r="Q211" i="15"/>
  <c r="K212" i="15"/>
  <c r="L212" i="15"/>
  <c r="M212" i="15"/>
  <c r="O212" i="15"/>
  <c r="P212" i="15"/>
  <c r="Q212" i="15"/>
  <c r="K213" i="15"/>
  <c r="L213" i="15"/>
  <c r="M213" i="15"/>
  <c r="O213" i="15"/>
  <c r="P213" i="15"/>
  <c r="Q213" i="15"/>
  <c r="K214" i="15"/>
  <c r="L214" i="15"/>
  <c r="M214" i="15"/>
  <c r="O214" i="15"/>
  <c r="P214" i="15"/>
  <c r="Q214" i="15"/>
  <c r="K215" i="15"/>
  <c r="L215" i="15"/>
  <c r="M215" i="15"/>
  <c r="O215" i="15"/>
  <c r="P215" i="15"/>
  <c r="Q215" i="15"/>
  <c r="K216" i="15"/>
  <c r="L216" i="15"/>
  <c r="M216" i="15"/>
  <c r="O216" i="15"/>
  <c r="P216" i="15"/>
  <c r="Q216" i="15"/>
  <c r="K217" i="15"/>
  <c r="L217" i="15"/>
  <c r="M217" i="15"/>
  <c r="O217" i="15"/>
  <c r="P217" i="15"/>
  <c r="Q217" i="15"/>
  <c r="K218" i="15"/>
  <c r="L218" i="15"/>
  <c r="M218" i="15"/>
  <c r="O218" i="15"/>
  <c r="P218" i="15"/>
  <c r="Q218" i="15"/>
  <c r="K219" i="15"/>
  <c r="L219" i="15"/>
  <c r="M219" i="15"/>
  <c r="O219" i="15"/>
  <c r="P219" i="15"/>
  <c r="Q219" i="15"/>
  <c r="K220" i="15"/>
  <c r="L220" i="15"/>
  <c r="M220" i="15"/>
  <c r="O220" i="15"/>
  <c r="P220" i="15"/>
  <c r="Q220" i="15"/>
  <c r="K221" i="15"/>
  <c r="L221" i="15"/>
  <c r="M221" i="15"/>
  <c r="O221" i="15"/>
  <c r="P221" i="15"/>
  <c r="Q221" i="15"/>
  <c r="K222" i="15"/>
  <c r="L222" i="15"/>
  <c r="M222" i="15"/>
  <c r="O222" i="15"/>
  <c r="P222" i="15"/>
  <c r="Q222" i="15"/>
  <c r="K223" i="15"/>
  <c r="L223" i="15"/>
  <c r="M223" i="15"/>
  <c r="O223" i="15"/>
  <c r="P223" i="15"/>
  <c r="Q223" i="15"/>
  <c r="K224" i="15"/>
  <c r="L224" i="15"/>
  <c r="M224" i="15"/>
  <c r="O224" i="15"/>
  <c r="P224" i="15"/>
  <c r="Q224" i="15"/>
  <c r="K225" i="15"/>
  <c r="L225" i="15"/>
  <c r="M225" i="15"/>
  <c r="O225" i="15"/>
  <c r="P225" i="15"/>
  <c r="Q225" i="15"/>
  <c r="K226" i="15"/>
  <c r="L226" i="15"/>
  <c r="M226" i="15"/>
  <c r="O226" i="15"/>
  <c r="P226" i="15"/>
  <c r="Q226" i="15"/>
  <c r="K227" i="15"/>
  <c r="L227" i="15"/>
  <c r="M227" i="15"/>
  <c r="O227" i="15"/>
  <c r="P227" i="15"/>
  <c r="Q227" i="15"/>
  <c r="K228" i="15"/>
  <c r="L228" i="15"/>
  <c r="M228" i="15"/>
  <c r="O228" i="15"/>
  <c r="P228" i="15"/>
  <c r="Q228" i="15"/>
  <c r="K229" i="15"/>
  <c r="L229" i="15"/>
  <c r="M229" i="15"/>
  <c r="O229" i="15"/>
  <c r="P229" i="15"/>
  <c r="Q229" i="15"/>
  <c r="K230" i="15"/>
  <c r="L230" i="15"/>
  <c r="M230" i="15"/>
  <c r="O230" i="15"/>
  <c r="P230" i="15"/>
  <c r="Q230" i="15"/>
  <c r="K231" i="15"/>
  <c r="L231" i="15"/>
  <c r="M231" i="15"/>
  <c r="O231" i="15"/>
  <c r="P231" i="15"/>
  <c r="Q231" i="15"/>
  <c r="K232" i="15"/>
  <c r="L232" i="15"/>
  <c r="M232" i="15"/>
  <c r="O232" i="15"/>
  <c r="P232" i="15"/>
  <c r="Q232" i="15"/>
  <c r="K233" i="15"/>
  <c r="L233" i="15"/>
  <c r="M233" i="15"/>
  <c r="O233" i="15"/>
  <c r="P233" i="15"/>
  <c r="Q233" i="15"/>
  <c r="K234" i="15"/>
  <c r="L234" i="15"/>
  <c r="M234" i="15"/>
  <c r="O234" i="15"/>
  <c r="P234" i="15"/>
  <c r="Q234" i="15"/>
  <c r="K235" i="15"/>
  <c r="L235" i="15"/>
  <c r="M235" i="15"/>
  <c r="O235" i="15"/>
  <c r="P235" i="15"/>
  <c r="Q235" i="15"/>
  <c r="K236" i="15"/>
  <c r="L236" i="15"/>
  <c r="M236" i="15"/>
  <c r="O236" i="15"/>
  <c r="P236" i="15"/>
  <c r="Q236" i="15"/>
  <c r="K237" i="15"/>
  <c r="L237" i="15"/>
  <c r="M237" i="15"/>
  <c r="O237" i="15"/>
  <c r="P237" i="15"/>
  <c r="Q237" i="15"/>
  <c r="K238" i="15"/>
  <c r="L238" i="15"/>
  <c r="M238" i="15"/>
  <c r="O238" i="15"/>
  <c r="P238" i="15"/>
  <c r="Q238" i="15"/>
  <c r="K239" i="15"/>
  <c r="L239" i="15"/>
  <c r="M239" i="15"/>
  <c r="O239" i="15"/>
  <c r="P239" i="15"/>
  <c r="Q239" i="15"/>
  <c r="K240" i="15"/>
  <c r="L240" i="15"/>
  <c r="M240" i="15"/>
  <c r="O240" i="15"/>
  <c r="P240" i="15"/>
  <c r="Q240" i="15"/>
  <c r="K241" i="15"/>
  <c r="L241" i="15"/>
  <c r="M241" i="15"/>
  <c r="O241" i="15"/>
  <c r="P241" i="15"/>
  <c r="Q241" i="15"/>
  <c r="K242" i="15"/>
  <c r="L242" i="15"/>
  <c r="M242" i="15"/>
  <c r="O242" i="15"/>
  <c r="P242" i="15"/>
  <c r="Q242" i="15"/>
  <c r="K243" i="15"/>
  <c r="L243" i="15"/>
  <c r="M243" i="15"/>
  <c r="O243" i="15"/>
  <c r="P243" i="15"/>
  <c r="Q243" i="15"/>
  <c r="K244" i="15"/>
  <c r="L244" i="15"/>
  <c r="M244" i="15"/>
  <c r="O244" i="15"/>
  <c r="P244" i="15"/>
  <c r="Q244" i="15"/>
  <c r="K245" i="15"/>
  <c r="L245" i="15"/>
  <c r="M245" i="15"/>
  <c r="O245" i="15"/>
  <c r="P245" i="15"/>
  <c r="Q245" i="15"/>
  <c r="K246" i="15"/>
  <c r="L246" i="15"/>
  <c r="M246" i="15"/>
  <c r="O246" i="15"/>
  <c r="P246" i="15"/>
  <c r="Q246" i="15"/>
  <c r="K247" i="15"/>
  <c r="L247" i="15"/>
  <c r="M247" i="15"/>
  <c r="O247" i="15"/>
  <c r="P247" i="15"/>
  <c r="Q247" i="15"/>
  <c r="K248" i="15"/>
  <c r="L248" i="15"/>
  <c r="M248" i="15"/>
  <c r="O248" i="15"/>
  <c r="P248" i="15"/>
  <c r="Q248" i="15"/>
  <c r="K249" i="15"/>
  <c r="L249" i="15"/>
  <c r="M249" i="15"/>
  <c r="O249" i="15"/>
  <c r="P249" i="15"/>
  <c r="Q249" i="15"/>
  <c r="K250" i="15"/>
  <c r="L250" i="15"/>
  <c r="M250" i="15"/>
  <c r="O250" i="15"/>
  <c r="P250" i="15"/>
  <c r="Q250" i="15"/>
  <c r="K251" i="15"/>
  <c r="L251" i="15"/>
  <c r="M251" i="15"/>
  <c r="O251" i="15"/>
  <c r="P251" i="15"/>
  <c r="Q251" i="15"/>
  <c r="K252" i="15"/>
  <c r="L252" i="15"/>
  <c r="M252" i="15"/>
  <c r="O252" i="15"/>
  <c r="P252" i="15"/>
  <c r="Q252" i="15"/>
  <c r="K253" i="15"/>
  <c r="L253" i="15"/>
  <c r="M253" i="15"/>
  <c r="O253" i="15"/>
  <c r="P253" i="15"/>
  <c r="Q253" i="15"/>
  <c r="K254" i="15"/>
  <c r="L254" i="15"/>
  <c r="M254" i="15"/>
  <c r="O254" i="15"/>
  <c r="P254" i="15"/>
  <c r="Q254" i="15"/>
  <c r="K255" i="15"/>
  <c r="L255" i="15"/>
  <c r="M255" i="15"/>
  <c r="O255" i="15"/>
  <c r="P255" i="15"/>
  <c r="Q255" i="15"/>
  <c r="K256" i="15"/>
  <c r="L256" i="15"/>
  <c r="M256" i="15"/>
  <c r="O256" i="15"/>
  <c r="P256" i="15"/>
  <c r="Q256" i="15"/>
  <c r="K257" i="15"/>
  <c r="L257" i="15"/>
  <c r="M257" i="15"/>
  <c r="O257" i="15"/>
  <c r="P257" i="15"/>
  <c r="Q257" i="15"/>
  <c r="K258" i="15"/>
  <c r="L258" i="15"/>
  <c r="M258" i="15"/>
  <c r="O258" i="15"/>
  <c r="P258" i="15"/>
  <c r="Q258" i="15"/>
  <c r="K259" i="15"/>
  <c r="L259" i="15"/>
  <c r="M259" i="15"/>
  <c r="O259" i="15"/>
  <c r="P259" i="15"/>
  <c r="Q259" i="15"/>
  <c r="K260" i="15"/>
  <c r="L260" i="15"/>
  <c r="M260" i="15"/>
  <c r="O260" i="15"/>
  <c r="P260" i="15"/>
  <c r="Q260" i="15"/>
  <c r="K261" i="15"/>
  <c r="L261" i="15"/>
  <c r="M261" i="15"/>
  <c r="O261" i="15"/>
  <c r="P261" i="15"/>
  <c r="Q261" i="15"/>
  <c r="K262" i="15"/>
  <c r="L262" i="15"/>
  <c r="M262" i="15"/>
  <c r="O262" i="15"/>
  <c r="P262" i="15"/>
  <c r="Q262" i="15"/>
  <c r="K263" i="15"/>
  <c r="L263" i="15"/>
  <c r="M263" i="15"/>
  <c r="O263" i="15"/>
  <c r="P263" i="15"/>
  <c r="Q263" i="15"/>
  <c r="K264" i="15"/>
  <c r="L264" i="15"/>
  <c r="M264" i="15"/>
  <c r="O264" i="15"/>
  <c r="P264" i="15"/>
  <c r="Q264" i="15"/>
  <c r="K265" i="15"/>
  <c r="L265" i="15"/>
  <c r="M265" i="15"/>
  <c r="O265" i="15"/>
  <c r="P265" i="15"/>
  <c r="Q265" i="15"/>
  <c r="K266" i="15"/>
  <c r="L266" i="15"/>
  <c r="M266" i="15"/>
  <c r="O266" i="15"/>
  <c r="P266" i="15"/>
  <c r="Q266" i="15"/>
  <c r="K267" i="15"/>
  <c r="L267" i="15"/>
  <c r="M267" i="15"/>
  <c r="O267" i="15"/>
  <c r="P267" i="15"/>
  <c r="Q267" i="15"/>
  <c r="K268" i="15"/>
  <c r="L268" i="15"/>
  <c r="M268" i="15"/>
  <c r="O268" i="15"/>
  <c r="P268" i="15"/>
  <c r="Q268" i="15"/>
  <c r="K269" i="15"/>
  <c r="L269" i="15"/>
  <c r="M269" i="15"/>
  <c r="O269" i="15"/>
  <c r="P269" i="15"/>
  <c r="Q269" i="15"/>
  <c r="K270" i="15"/>
  <c r="L270" i="15"/>
  <c r="M270" i="15"/>
  <c r="O270" i="15"/>
  <c r="P270" i="15"/>
  <c r="Q270" i="15"/>
  <c r="K271" i="15"/>
  <c r="L271" i="15"/>
  <c r="M271" i="15"/>
  <c r="O271" i="15"/>
  <c r="P271" i="15"/>
  <c r="Q271" i="15"/>
  <c r="K272" i="15"/>
  <c r="L272" i="15"/>
  <c r="M272" i="15"/>
  <c r="O272" i="15"/>
  <c r="P272" i="15"/>
  <c r="Q272" i="15"/>
  <c r="K273" i="15"/>
  <c r="L273" i="15"/>
  <c r="M273" i="15"/>
  <c r="O273" i="15"/>
  <c r="P273" i="15"/>
  <c r="Q273" i="15"/>
  <c r="K274" i="15"/>
  <c r="L274" i="15"/>
  <c r="M274" i="15"/>
  <c r="O274" i="15"/>
  <c r="P274" i="15"/>
  <c r="Q274" i="15"/>
  <c r="K275" i="15"/>
  <c r="L275" i="15"/>
  <c r="M275" i="15"/>
  <c r="O275" i="15"/>
  <c r="P275" i="15"/>
  <c r="Q275" i="15"/>
  <c r="K276" i="15"/>
  <c r="L276" i="15"/>
  <c r="M276" i="15"/>
  <c r="O276" i="15"/>
  <c r="P276" i="15"/>
  <c r="Q276" i="15"/>
  <c r="K277" i="15"/>
  <c r="L277" i="15"/>
  <c r="M277" i="15"/>
  <c r="O277" i="15"/>
  <c r="P277" i="15"/>
  <c r="Q277" i="15"/>
  <c r="K278" i="15"/>
  <c r="L278" i="15"/>
  <c r="M278" i="15"/>
  <c r="O278" i="15"/>
  <c r="P278" i="15"/>
  <c r="Q278" i="15"/>
  <c r="K279" i="15"/>
  <c r="L279" i="15"/>
  <c r="M279" i="15"/>
  <c r="O279" i="15"/>
  <c r="P279" i="15"/>
  <c r="Q279" i="15"/>
  <c r="K280" i="15"/>
  <c r="L280" i="15"/>
  <c r="M280" i="15"/>
  <c r="O280" i="15"/>
  <c r="P280" i="15"/>
  <c r="Q280" i="15"/>
  <c r="K281" i="15"/>
  <c r="L281" i="15"/>
  <c r="M281" i="15"/>
  <c r="O281" i="15"/>
  <c r="P281" i="15"/>
  <c r="Q281" i="15"/>
  <c r="K282" i="15"/>
  <c r="L282" i="15"/>
  <c r="M282" i="15"/>
  <c r="O282" i="15"/>
  <c r="P282" i="15"/>
  <c r="Q282" i="15"/>
  <c r="K283" i="15"/>
  <c r="L283" i="15"/>
  <c r="M283" i="15"/>
  <c r="O283" i="15"/>
  <c r="P283" i="15"/>
  <c r="Q283" i="15"/>
  <c r="K284" i="15"/>
  <c r="L284" i="15"/>
  <c r="M284" i="15"/>
  <c r="O284" i="15"/>
  <c r="P284" i="15"/>
  <c r="Q284" i="15"/>
  <c r="K285" i="15"/>
  <c r="L285" i="15"/>
  <c r="M285" i="15"/>
  <c r="O285" i="15"/>
  <c r="P285" i="15"/>
  <c r="Q285" i="15"/>
  <c r="K286" i="15"/>
  <c r="L286" i="15"/>
  <c r="M286" i="15"/>
  <c r="O286" i="15"/>
  <c r="P286" i="15"/>
  <c r="Q286" i="15"/>
  <c r="K287" i="15"/>
  <c r="L287" i="15"/>
  <c r="M287" i="15"/>
  <c r="O287" i="15"/>
  <c r="P287" i="15"/>
  <c r="Q287" i="15"/>
  <c r="K288" i="15"/>
  <c r="L288" i="15"/>
  <c r="M288" i="15"/>
  <c r="O288" i="15"/>
  <c r="P288" i="15"/>
  <c r="Q288" i="15"/>
  <c r="K289" i="15"/>
  <c r="L289" i="15"/>
  <c r="M289" i="15"/>
  <c r="O289" i="15"/>
  <c r="P289" i="15"/>
  <c r="Q289" i="15"/>
  <c r="K290" i="15"/>
  <c r="L290" i="15"/>
  <c r="M290" i="15"/>
  <c r="O290" i="15"/>
  <c r="P290" i="15"/>
  <c r="Q290" i="15"/>
  <c r="K291" i="15"/>
  <c r="L291" i="15"/>
  <c r="M291" i="15"/>
  <c r="O291" i="15"/>
  <c r="P291" i="15"/>
  <c r="Q291" i="15"/>
  <c r="K292" i="15"/>
  <c r="L292" i="15"/>
  <c r="M292" i="15"/>
  <c r="O292" i="15"/>
  <c r="P292" i="15"/>
  <c r="Q292" i="15"/>
  <c r="Q52" i="15"/>
  <c r="P52" i="15"/>
  <c r="O52" i="15"/>
  <c r="M52" i="15"/>
  <c r="L52" i="15"/>
  <c r="K52" i="15"/>
  <c r="Q51" i="15"/>
  <c r="P51" i="15"/>
  <c r="O51" i="15"/>
  <c r="M51" i="15"/>
  <c r="L51" i="15"/>
  <c r="K51" i="15"/>
  <c r="Q50" i="15"/>
  <c r="P50" i="15"/>
  <c r="O50" i="15"/>
  <c r="M50" i="15"/>
  <c r="L50" i="15"/>
  <c r="K50" i="15"/>
  <c r="Q49" i="15"/>
  <c r="P49" i="15"/>
  <c r="O49" i="15"/>
  <c r="M49" i="15"/>
  <c r="L49" i="15"/>
  <c r="K49" i="15"/>
  <c r="Q48" i="15"/>
  <c r="P48" i="15"/>
  <c r="O48" i="15"/>
  <c r="M48" i="15"/>
  <c r="L48" i="15"/>
  <c r="K48" i="15"/>
  <c r="Q47" i="15"/>
  <c r="P47" i="15"/>
  <c r="O47" i="15"/>
  <c r="M47" i="15"/>
  <c r="L47" i="15"/>
  <c r="K47" i="15"/>
  <c r="Q46" i="15"/>
  <c r="P46" i="15"/>
  <c r="O46" i="15"/>
  <c r="M46" i="15"/>
  <c r="L46" i="15"/>
  <c r="K46" i="15"/>
  <c r="Q45" i="15"/>
  <c r="P45" i="15"/>
  <c r="O45" i="15"/>
  <c r="M45" i="15"/>
  <c r="L45" i="15"/>
  <c r="K45" i="15"/>
  <c r="Q44" i="15"/>
  <c r="P44" i="15"/>
  <c r="O44" i="15"/>
  <c r="M44" i="15"/>
  <c r="L44" i="15"/>
  <c r="K44" i="15"/>
  <c r="Q43" i="15"/>
  <c r="P43" i="15"/>
  <c r="O43" i="15"/>
  <c r="M43" i="15"/>
  <c r="L43" i="15"/>
  <c r="K43" i="15"/>
  <c r="Q42" i="15"/>
  <c r="P42" i="15"/>
  <c r="O42" i="15"/>
  <c r="M42" i="15"/>
  <c r="L42" i="15"/>
  <c r="K42" i="15"/>
  <c r="Q41" i="15"/>
  <c r="P41" i="15"/>
  <c r="O41" i="15"/>
  <c r="M41" i="15"/>
  <c r="L41" i="15"/>
  <c r="K41" i="15"/>
  <c r="Q40" i="15"/>
  <c r="P40" i="15"/>
  <c r="O40" i="15"/>
  <c r="M40" i="15"/>
  <c r="L40" i="15"/>
  <c r="K40" i="15"/>
  <c r="Q39" i="15"/>
  <c r="P39" i="15"/>
  <c r="O39" i="15"/>
  <c r="M39" i="15"/>
  <c r="L39" i="15"/>
  <c r="K39" i="15"/>
  <c r="Q38" i="15"/>
  <c r="P38" i="15"/>
  <c r="O38" i="15"/>
  <c r="M38" i="15"/>
  <c r="L38" i="15"/>
  <c r="K38" i="15"/>
  <c r="Q37" i="15"/>
  <c r="P37" i="15"/>
  <c r="O37" i="15"/>
  <c r="M37" i="15"/>
  <c r="L37" i="15"/>
  <c r="K37" i="15"/>
  <c r="Q36" i="15"/>
  <c r="P36" i="15"/>
  <c r="O36" i="15"/>
  <c r="M36" i="15"/>
  <c r="L36" i="15"/>
  <c r="K36" i="15"/>
  <c r="Q35" i="15"/>
  <c r="P35" i="15"/>
  <c r="O35" i="15"/>
  <c r="M35" i="15"/>
  <c r="L35" i="15"/>
  <c r="K35" i="15"/>
  <c r="Q34" i="15"/>
  <c r="P34" i="15"/>
  <c r="O34" i="15"/>
  <c r="M34" i="15"/>
  <c r="L34" i="15"/>
  <c r="K34" i="15"/>
  <c r="Q33" i="15"/>
  <c r="P33" i="15"/>
  <c r="O33" i="15"/>
  <c r="M33" i="15"/>
  <c r="L33" i="15"/>
  <c r="K33" i="15"/>
  <c r="Q32" i="15"/>
  <c r="P32" i="15"/>
  <c r="O32" i="15"/>
  <c r="M32" i="15"/>
  <c r="L32" i="15"/>
  <c r="K32" i="15"/>
  <c r="Q31" i="15"/>
  <c r="P31" i="15"/>
  <c r="O31" i="15"/>
  <c r="M31" i="15"/>
  <c r="L31" i="15"/>
  <c r="K31" i="15"/>
  <c r="Q30" i="15"/>
  <c r="P30" i="15"/>
  <c r="O30" i="15"/>
  <c r="M30" i="15"/>
  <c r="L30" i="15"/>
  <c r="K30" i="15"/>
  <c r="Q29" i="15"/>
  <c r="P29" i="15"/>
  <c r="O29" i="15"/>
  <c r="M29" i="15"/>
  <c r="L29" i="15"/>
  <c r="K29" i="15"/>
  <c r="Q28" i="15"/>
  <c r="P28" i="15"/>
  <c r="O28" i="15"/>
  <c r="M28" i="15"/>
  <c r="L28" i="15"/>
  <c r="K28" i="15"/>
  <c r="Q27" i="15"/>
  <c r="P27" i="15"/>
  <c r="O27" i="15"/>
  <c r="M27" i="15"/>
  <c r="L27" i="15"/>
  <c r="K27" i="15"/>
  <c r="Q26" i="15"/>
  <c r="P26" i="15"/>
  <c r="O26" i="15"/>
  <c r="M26" i="15"/>
  <c r="L26" i="15"/>
  <c r="K26" i="15"/>
  <c r="Q25" i="15"/>
  <c r="P25" i="15"/>
  <c r="O25" i="15"/>
  <c r="M25" i="15"/>
  <c r="L25" i="15"/>
  <c r="K25" i="15"/>
  <c r="Q24" i="15"/>
  <c r="P24" i="15"/>
  <c r="O24" i="15"/>
  <c r="M24" i="15"/>
  <c r="L24" i="15"/>
  <c r="K24" i="15"/>
  <c r="Q23" i="15"/>
  <c r="P23" i="15"/>
  <c r="O23" i="15"/>
  <c r="M23" i="15"/>
  <c r="L23" i="15"/>
  <c r="K23" i="15"/>
  <c r="Q22" i="15"/>
  <c r="P22" i="15"/>
  <c r="O22" i="15"/>
  <c r="M22" i="15"/>
  <c r="L22" i="15"/>
  <c r="K22" i="15"/>
  <c r="Q21" i="15"/>
  <c r="P21" i="15"/>
  <c r="O21" i="15"/>
  <c r="M21" i="15"/>
  <c r="L21" i="15"/>
  <c r="K21" i="15"/>
  <c r="Q20" i="15"/>
  <c r="P20" i="15"/>
  <c r="O20" i="15"/>
  <c r="M20" i="15"/>
  <c r="L20" i="15"/>
  <c r="K20" i="15"/>
  <c r="Q19" i="15"/>
  <c r="P19" i="15"/>
  <c r="O19" i="15"/>
  <c r="M19" i="15"/>
  <c r="L19" i="15"/>
  <c r="K19" i="15"/>
  <c r="Q18" i="15"/>
  <c r="P18" i="15"/>
  <c r="O18" i="15"/>
  <c r="M18" i="15"/>
  <c r="L18" i="15"/>
  <c r="K18" i="15"/>
  <c r="Q17" i="15"/>
  <c r="P17" i="15"/>
  <c r="O17" i="15"/>
  <c r="M17" i="15"/>
  <c r="L17" i="15"/>
  <c r="K17" i="15"/>
  <c r="Q16" i="15"/>
  <c r="P16" i="15"/>
  <c r="O16" i="15"/>
  <c r="M16" i="15"/>
  <c r="L16" i="15"/>
  <c r="K16" i="15"/>
  <c r="Q15" i="15"/>
  <c r="P15" i="15"/>
  <c r="O15" i="15"/>
  <c r="M15" i="15"/>
  <c r="L15" i="15"/>
  <c r="K15" i="15"/>
  <c r="Q14" i="15"/>
  <c r="P14" i="15"/>
  <c r="O14" i="15"/>
  <c r="M14" i="15"/>
  <c r="L14" i="15"/>
  <c r="K14" i="15"/>
  <c r="Q13" i="15"/>
  <c r="P13" i="15"/>
  <c r="O13" i="15"/>
  <c r="M13" i="15"/>
  <c r="L13" i="15"/>
  <c r="K13" i="15"/>
  <c r="Q12" i="15"/>
  <c r="P12" i="15"/>
  <c r="O12" i="15"/>
  <c r="M12" i="15"/>
  <c r="L12" i="15"/>
  <c r="K12" i="15"/>
  <c r="Q11" i="15"/>
  <c r="P11" i="15"/>
  <c r="O11" i="15"/>
  <c r="M11" i="15"/>
  <c r="L11" i="15"/>
  <c r="K11" i="15"/>
  <c r="Q10" i="15"/>
  <c r="P10" i="15"/>
  <c r="O10" i="15"/>
  <c r="M10" i="15"/>
  <c r="L10" i="15"/>
  <c r="K10" i="15"/>
  <c r="Q9" i="15"/>
  <c r="P9" i="15"/>
  <c r="O9" i="15"/>
  <c r="M9" i="15"/>
  <c r="L9" i="15"/>
  <c r="K9" i="15"/>
  <c r="Q8" i="15"/>
  <c r="P8" i="15"/>
  <c r="O8" i="15"/>
  <c r="M8" i="15"/>
  <c r="L8" i="15"/>
  <c r="K8" i="15"/>
  <c r="Q7" i="15"/>
  <c r="P7" i="15"/>
  <c r="O7" i="15"/>
  <c r="M7" i="15"/>
  <c r="L7" i="15"/>
  <c r="K7" i="15"/>
  <c r="Q6" i="15"/>
  <c r="P6" i="15"/>
  <c r="O6" i="15"/>
  <c r="M6" i="15"/>
  <c r="L6" i="15"/>
  <c r="K6" i="15"/>
  <c r="Q5" i="15"/>
  <c r="P5" i="15"/>
  <c r="O5" i="15"/>
  <c r="M5" i="15"/>
  <c r="L5" i="15"/>
  <c r="K5" i="15"/>
  <c r="E52" i="20" l="1"/>
  <c r="E51" i="20"/>
  <c r="E50" i="20"/>
  <c r="E49" i="20"/>
  <c r="E48" i="20"/>
  <c r="E47" i="20"/>
  <c r="E46" i="20"/>
  <c r="E45" i="20"/>
  <c r="E44" i="20"/>
  <c r="E43" i="20"/>
  <c r="E42" i="20"/>
  <c r="E41" i="20"/>
  <c r="E40" i="20"/>
  <c r="E39" i="20"/>
  <c r="E38" i="20"/>
  <c r="E37" i="20"/>
  <c r="E36" i="20"/>
  <c r="E35" i="20"/>
  <c r="E34" i="20"/>
  <c r="E33" i="20"/>
  <c r="E32" i="20"/>
  <c r="E31" i="20"/>
  <c r="E30" i="20"/>
  <c r="E29" i="20"/>
  <c r="E28" i="20"/>
  <c r="E27" i="20"/>
  <c r="E26" i="20"/>
  <c r="E25" i="20"/>
  <c r="E24" i="20"/>
  <c r="E23" i="20"/>
  <c r="E22" i="20"/>
  <c r="E21" i="20"/>
  <c r="E20" i="20"/>
  <c r="E19" i="20"/>
  <c r="E18" i="20"/>
  <c r="E17" i="20"/>
  <c r="E16" i="20"/>
  <c r="E15" i="20"/>
  <c r="E14" i="20"/>
  <c r="E13" i="20"/>
  <c r="E12" i="20"/>
  <c r="E11" i="20"/>
  <c r="E10" i="20"/>
  <c r="E9" i="20"/>
  <c r="E8" i="20"/>
  <c r="E7" i="20"/>
  <c r="E6" i="20"/>
  <c r="E5" i="20"/>
  <c r="E6" i="19"/>
  <c r="E7" i="19"/>
  <c r="E8" i="19"/>
  <c r="E9" i="19"/>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 i="19"/>
  <c r="G52" i="11"/>
  <c r="F52" i="11"/>
  <c r="E52" i="11"/>
  <c r="G51" i="11"/>
  <c r="F51" i="11"/>
  <c r="E51" i="11"/>
  <c r="G50" i="11"/>
  <c r="F50" i="11"/>
  <c r="E50" i="11"/>
  <c r="G49" i="11"/>
  <c r="F49" i="11"/>
  <c r="E49" i="11"/>
  <c r="G48" i="11"/>
  <c r="F48" i="11"/>
  <c r="E48" i="11"/>
  <c r="G47" i="11"/>
  <c r="F47" i="11"/>
  <c r="E47" i="11"/>
  <c r="G46" i="11"/>
  <c r="F46" i="11"/>
  <c r="E46" i="11"/>
  <c r="G45" i="11"/>
  <c r="F45" i="11"/>
  <c r="E45" i="11"/>
  <c r="G44" i="11"/>
  <c r="F44" i="11"/>
  <c r="E44" i="11"/>
  <c r="G43" i="11"/>
  <c r="F43" i="11"/>
  <c r="E43" i="11"/>
  <c r="G42" i="11"/>
  <c r="F42" i="11"/>
  <c r="E42" i="11"/>
  <c r="G41" i="11"/>
  <c r="F41" i="11"/>
  <c r="E41" i="11"/>
  <c r="G40" i="11"/>
  <c r="F40" i="11"/>
  <c r="E40" i="11"/>
  <c r="G39" i="11"/>
  <c r="F39" i="11"/>
  <c r="E39" i="11"/>
  <c r="G38" i="11"/>
  <c r="F38" i="11"/>
  <c r="E38" i="11"/>
  <c r="G37" i="11"/>
  <c r="F37" i="11"/>
  <c r="E37" i="11"/>
  <c r="G36" i="11"/>
  <c r="F36" i="11"/>
  <c r="E36" i="11"/>
  <c r="G35" i="11"/>
  <c r="F35" i="11"/>
  <c r="E35" i="11"/>
  <c r="G34" i="11"/>
  <c r="F34" i="11"/>
  <c r="E34" i="11"/>
  <c r="G33" i="11"/>
  <c r="F33" i="11"/>
  <c r="E33" i="11"/>
  <c r="G32" i="11"/>
  <c r="F32" i="11"/>
  <c r="E32" i="11"/>
  <c r="G31" i="11"/>
  <c r="F31" i="11"/>
  <c r="E31" i="11"/>
  <c r="G30" i="11"/>
  <c r="F30" i="11"/>
  <c r="E30" i="11"/>
  <c r="G29" i="11"/>
  <c r="F29" i="11"/>
  <c r="E29" i="11"/>
  <c r="G28" i="11"/>
  <c r="F28" i="11"/>
  <c r="E28" i="11"/>
  <c r="G27" i="11"/>
  <c r="F27" i="11"/>
  <c r="E27" i="11"/>
  <c r="G26" i="11"/>
  <c r="F26" i="11"/>
  <c r="E26" i="11"/>
  <c r="G25" i="11"/>
  <c r="F25" i="11"/>
  <c r="E25" i="11"/>
  <c r="G24" i="11"/>
  <c r="F24" i="11"/>
  <c r="E24" i="11"/>
  <c r="G23" i="11"/>
  <c r="F23" i="11"/>
  <c r="E23" i="11"/>
  <c r="G22" i="11"/>
  <c r="F22" i="11"/>
  <c r="E22" i="11"/>
  <c r="G21" i="11"/>
  <c r="F21" i="11"/>
  <c r="E21" i="11"/>
  <c r="G20" i="11"/>
  <c r="F20" i="11"/>
  <c r="E20" i="11"/>
  <c r="G19" i="11"/>
  <c r="F19" i="11"/>
  <c r="E19" i="11"/>
  <c r="G18" i="11"/>
  <c r="F18" i="11"/>
  <c r="E18" i="11"/>
  <c r="G17" i="11"/>
  <c r="F17" i="11"/>
  <c r="E17" i="11"/>
  <c r="G16" i="11"/>
  <c r="F16" i="11"/>
  <c r="E16" i="11"/>
  <c r="G15" i="11"/>
  <c r="F15" i="11"/>
  <c r="E15" i="11"/>
  <c r="G14" i="11"/>
  <c r="F14" i="11"/>
  <c r="E14" i="11"/>
  <c r="G13" i="11"/>
  <c r="F13" i="11"/>
  <c r="E13" i="11"/>
  <c r="G12" i="11"/>
  <c r="F12" i="11"/>
  <c r="E12" i="11"/>
  <c r="G11" i="11"/>
  <c r="F11" i="11"/>
  <c r="E11" i="11"/>
  <c r="G10" i="11"/>
  <c r="F10" i="11"/>
  <c r="E10" i="11"/>
  <c r="G9" i="11"/>
  <c r="F9" i="11"/>
  <c r="E9" i="11"/>
  <c r="G8" i="11"/>
  <c r="F8" i="11"/>
  <c r="E8" i="11"/>
  <c r="G7" i="11"/>
  <c r="F7" i="11"/>
  <c r="E7" i="11"/>
  <c r="G6" i="11"/>
  <c r="F6" i="11"/>
  <c r="E6" i="11"/>
  <c r="G5" i="11"/>
  <c r="F5" i="11"/>
  <c r="E5" i="11"/>
  <c r="E6" i="10"/>
  <c r="F6" i="10"/>
  <c r="E7" i="10"/>
  <c r="F7" i="10"/>
  <c r="E8" i="10"/>
  <c r="F8" i="10"/>
  <c r="E9" i="10"/>
  <c r="F9" i="10"/>
  <c r="E10" i="10"/>
  <c r="F10" i="10"/>
  <c r="E11" i="10"/>
  <c r="F11" i="10"/>
  <c r="E12" i="10"/>
  <c r="F12" i="10"/>
  <c r="E13" i="10"/>
  <c r="F13" i="10"/>
  <c r="E14" i="10"/>
  <c r="F14" i="10"/>
  <c r="E15" i="10"/>
  <c r="F15" i="10"/>
  <c r="E16" i="10"/>
  <c r="F16" i="10"/>
  <c r="E17" i="10"/>
  <c r="F17" i="10"/>
  <c r="E18" i="10"/>
  <c r="F18" i="10"/>
  <c r="E19" i="10"/>
  <c r="F19" i="10"/>
  <c r="E20" i="10"/>
  <c r="F20" i="10"/>
  <c r="E21" i="10"/>
  <c r="F21" i="10"/>
  <c r="E22" i="10"/>
  <c r="F22" i="10"/>
  <c r="E23" i="10"/>
  <c r="F23" i="10"/>
  <c r="E24" i="10"/>
  <c r="F24" i="10"/>
  <c r="E25" i="10"/>
  <c r="F25" i="10"/>
  <c r="E26" i="10"/>
  <c r="F26" i="10"/>
  <c r="E27" i="10"/>
  <c r="F27" i="10"/>
  <c r="E28" i="10"/>
  <c r="F28" i="10"/>
  <c r="E29" i="10"/>
  <c r="F29" i="10"/>
  <c r="E30" i="10"/>
  <c r="F30" i="10"/>
  <c r="E31" i="10"/>
  <c r="F31" i="10"/>
  <c r="E32" i="10"/>
  <c r="F32" i="10"/>
  <c r="E33" i="10"/>
  <c r="F33" i="10"/>
  <c r="E34" i="10"/>
  <c r="F34" i="10"/>
  <c r="E35" i="10"/>
  <c r="F35" i="10"/>
  <c r="E36" i="10"/>
  <c r="F36" i="10"/>
  <c r="E37" i="10"/>
  <c r="F37" i="10"/>
  <c r="E38" i="10"/>
  <c r="F38" i="10"/>
  <c r="E39" i="10"/>
  <c r="F39" i="10"/>
  <c r="E40" i="10"/>
  <c r="F40" i="10"/>
  <c r="E41" i="10"/>
  <c r="F41" i="10"/>
  <c r="E42" i="10"/>
  <c r="F42" i="10"/>
  <c r="E43" i="10"/>
  <c r="F43" i="10"/>
  <c r="E44" i="10"/>
  <c r="F44" i="10"/>
  <c r="E45" i="10"/>
  <c r="F45" i="10"/>
  <c r="E46" i="10"/>
  <c r="F46" i="10"/>
  <c r="E47" i="10"/>
  <c r="F47" i="10"/>
  <c r="E48" i="10"/>
  <c r="F48" i="10"/>
  <c r="E49" i="10"/>
  <c r="F49" i="10"/>
  <c r="E50" i="10"/>
  <c r="F50" i="10"/>
  <c r="E51" i="10"/>
  <c r="F51" i="10"/>
  <c r="E52" i="10"/>
  <c r="F52" i="10"/>
  <c r="F5" i="10"/>
  <c r="E5" i="10"/>
  <c r="E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E87" i="16"/>
  <c r="E88" i="16"/>
  <c r="E89" i="16"/>
  <c r="E90" i="16"/>
  <c r="E91" i="16"/>
  <c r="E92" i="16"/>
  <c r="E93" i="16"/>
  <c r="E94" i="16"/>
  <c r="E95" i="16"/>
  <c r="E96" i="16"/>
  <c r="E97" i="16"/>
  <c r="E98" i="16"/>
  <c r="E99" i="16"/>
  <c r="E100" i="16"/>
  <c r="E101" i="16"/>
  <c r="E102" i="16"/>
  <c r="E103" i="16"/>
  <c r="E104" i="16"/>
  <c r="E105" i="16"/>
  <c r="E106" i="16"/>
  <c r="E107" i="16"/>
  <c r="E108" i="16"/>
  <c r="E109" i="16"/>
  <c r="E110" i="16"/>
  <c r="E111" i="16"/>
  <c r="E112" i="16"/>
  <c r="E113" i="16"/>
  <c r="E114" i="16"/>
  <c r="E115" i="16"/>
  <c r="E116" i="16"/>
  <c r="E117" i="16"/>
  <c r="E118" i="16"/>
  <c r="E119" i="16"/>
  <c r="E120" i="16"/>
  <c r="E121" i="16"/>
  <c r="E122" i="16"/>
  <c r="E123" i="16"/>
  <c r="E124" i="16"/>
  <c r="E125" i="16"/>
  <c r="E126" i="16"/>
  <c r="E127" i="16"/>
  <c r="E128" i="16"/>
  <c r="E129" i="16"/>
  <c r="E130" i="16"/>
  <c r="E131" i="16"/>
  <c r="E132" i="16"/>
  <c r="E133" i="16"/>
  <c r="E134" i="16"/>
  <c r="E135" i="16"/>
  <c r="E136" i="16"/>
  <c r="E137" i="16"/>
  <c r="E138" i="16"/>
  <c r="E139" i="16"/>
  <c r="E140" i="16"/>
  <c r="E141" i="16"/>
  <c r="E142" i="16"/>
  <c r="E143" i="16"/>
  <c r="E144" i="16"/>
  <c r="E145" i="16"/>
  <c r="E146" i="16"/>
  <c r="E147" i="16"/>
  <c r="E148" i="16"/>
  <c r="E149" i="16"/>
  <c r="E150" i="16"/>
  <c r="E151" i="16"/>
  <c r="E152" i="16"/>
  <c r="E153" i="16"/>
  <c r="E154" i="16"/>
  <c r="E155" i="16"/>
  <c r="E156" i="16"/>
  <c r="E157" i="16"/>
  <c r="E158" i="16"/>
  <c r="E159" i="16"/>
  <c r="E160" i="16"/>
  <c r="E161" i="16"/>
  <c r="E162" i="16"/>
  <c r="E163" i="16"/>
  <c r="E164" i="16"/>
  <c r="E165" i="16"/>
  <c r="E166" i="16"/>
  <c r="E167" i="16"/>
  <c r="E168" i="16"/>
  <c r="E169" i="16"/>
  <c r="E170" i="16"/>
  <c r="E171" i="16"/>
  <c r="E172" i="16"/>
  <c r="E173" i="16"/>
  <c r="E174" i="16"/>
  <c r="E175" i="16"/>
  <c r="E176" i="16"/>
  <c r="E177" i="16"/>
  <c r="E178" i="16"/>
  <c r="E179" i="16"/>
  <c r="E180" i="16"/>
  <c r="E181" i="16"/>
  <c r="E182" i="16"/>
  <c r="E183" i="16"/>
  <c r="E184" i="16"/>
  <c r="E185" i="16"/>
  <c r="E186" i="16"/>
  <c r="E187" i="16"/>
  <c r="E188" i="16"/>
  <c r="E189" i="16"/>
  <c r="E190" i="16"/>
  <c r="E191" i="16"/>
  <c r="E192" i="16"/>
  <c r="E193" i="16"/>
  <c r="E194" i="16"/>
  <c r="E195" i="16"/>
  <c r="E196" i="16"/>
  <c r="E197" i="16"/>
  <c r="E198" i="16"/>
  <c r="E199" i="16"/>
  <c r="E200" i="16"/>
  <c r="E201" i="16"/>
  <c r="E202" i="16"/>
  <c r="E203" i="16"/>
  <c r="E204" i="16"/>
  <c r="E205" i="16"/>
  <c r="E206" i="16"/>
  <c r="E207" i="16"/>
  <c r="E208" i="16"/>
  <c r="E209" i="16"/>
  <c r="E210" i="16"/>
  <c r="E211" i="16"/>
  <c r="E212" i="16"/>
  <c r="E213" i="16"/>
  <c r="E214" i="16"/>
  <c r="E215" i="16"/>
  <c r="E216" i="16"/>
  <c r="E217" i="16"/>
  <c r="E218" i="16"/>
  <c r="E219" i="16"/>
  <c r="E220" i="16"/>
  <c r="E221" i="16"/>
  <c r="E222" i="16"/>
  <c r="E223" i="16"/>
  <c r="E224" i="16"/>
  <c r="E225" i="16"/>
  <c r="E226" i="16"/>
  <c r="E227" i="16"/>
  <c r="E228" i="16"/>
  <c r="E229" i="16"/>
  <c r="E230" i="16"/>
  <c r="E231" i="16"/>
  <c r="E232" i="16"/>
  <c r="E233" i="16"/>
  <c r="E234" i="16"/>
  <c r="E235" i="16"/>
  <c r="E236" i="16"/>
  <c r="E237" i="16"/>
  <c r="E238" i="16"/>
  <c r="E239" i="16"/>
  <c r="E240" i="16"/>
  <c r="E241" i="16"/>
  <c r="E242" i="16"/>
  <c r="E243" i="16"/>
  <c r="E244" i="16"/>
  <c r="E245" i="16"/>
  <c r="E246" i="16"/>
  <c r="E247" i="16"/>
  <c r="E248" i="16"/>
  <c r="E249" i="16"/>
  <c r="E250" i="16"/>
  <c r="E251" i="16"/>
  <c r="E252" i="16"/>
  <c r="E253" i="16"/>
  <c r="E254" i="16"/>
  <c r="E255" i="16"/>
  <c r="E256" i="16"/>
  <c r="E257" i="16"/>
  <c r="E258" i="16"/>
  <c r="E259" i="16"/>
  <c r="E260" i="16"/>
  <c r="E261" i="16"/>
  <c r="E262" i="16"/>
  <c r="E263" i="16"/>
  <c r="E264" i="16"/>
  <c r="E265" i="16"/>
  <c r="E266" i="16"/>
  <c r="E267" i="16"/>
  <c r="E268" i="16"/>
  <c r="E269" i="16"/>
  <c r="E270" i="16"/>
  <c r="E271" i="16"/>
  <c r="E272" i="16"/>
  <c r="E273" i="16"/>
  <c r="E274" i="16"/>
  <c r="E275" i="16"/>
  <c r="E276" i="16"/>
  <c r="E277" i="16"/>
  <c r="E278" i="16"/>
  <c r="E279" i="16"/>
  <c r="E280" i="16"/>
  <c r="E281" i="16"/>
  <c r="E282" i="16"/>
  <c r="E283" i="16"/>
  <c r="E284" i="16"/>
  <c r="E285" i="16"/>
  <c r="E286" i="16"/>
  <c r="E287" i="16"/>
  <c r="E288" i="16"/>
  <c r="E289" i="16"/>
  <c r="E290" i="16"/>
  <c r="E291" i="16"/>
  <c r="E292" i="16"/>
  <c r="E5" i="16"/>
  <c r="E6" i="15"/>
  <c r="E7" i="15"/>
  <c r="E8"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86" i="15"/>
  <c r="E87" i="15"/>
  <c r="E88" i="15"/>
  <c r="E89" i="15"/>
  <c r="E90" i="15"/>
  <c r="E91" i="15"/>
  <c r="E92" i="15"/>
  <c r="E93" i="15"/>
  <c r="E94" i="15"/>
  <c r="E95" i="15"/>
  <c r="E96" i="15"/>
  <c r="E97" i="15"/>
  <c r="E98" i="15"/>
  <c r="E99" i="15"/>
  <c r="E100" i="15"/>
  <c r="E101" i="15"/>
  <c r="E102" i="15"/>
  <c r="E103" i="15"/>
  <c r="E104" i="15"/>
  <c r="E105" i="15"/>
  <c r="E106" i="15"/>
  <c r="E107" i="15"/>
  <c r="E108" i="15"/>
  <c r="E109" i="15"/>
  <c r="E110" i="15"/>
  <c r="E111" i="15"/>
  <c r="E112" i="15"/>
  <c r="E113" i="15"/>
  <c r="E114" i="15"/>
  <c r="E115" i="15"/>
  <c r="E116" i="15"/>
  <c r="E117" i="15"/>
  <c r="E118" i="15"/>
  <c r="E119" i="15"/>
  <c r="E120" i="15"/>
  <c r="E121" i="15"/>
  <c r="E122" i="15"/>
  <c r="E123" i="15"/>
  <c r="E124" i="15"/>
  <c r="E125" i="15"/>
  <c r="E126" i="15"/>
  <c r="E127" i="15"/>
  <c r="E128" i="15"/>
  <c r="E129" i="15"/>
  <c r="E130" i="15"/>
  <c r="E131" i="15"/>
  <c r="E132" i="15"/>
  <c r="E133" i="15"/>
  <c r="E134" i="15"/>
  <c r="E135" i="15"/>
  <c r="E136" i="15"/>
  <c r="E137" i="15"/>
  <c r="E138" i="15"/>
  <c r="E139" i="15"/>
  <c r="E140" i="15"/>
  <c r="E141" i="15"/>
  <c r="E142" i="15"/>
  <c r="E143" i="15"/>
  <c r="E144" i="15"/>
  <c r="E145" i="15"/>
  <c r="E146" i="15"/>
  <c r="E147" i="15"/>
  <c r="E148" i="15"/>
  <c r="E149" i="15"/>
  <c r="E150" i="15"/>
  <c r="E151" i="15"/>
  <c r="E152" i="15"/>
  <c r="E153" i="15"/>
  <c r="E154" i="15"/>
  <c r="E155" i="15"/>
  <c r="E156" i="15"/>
  <c r="E157" i="15"/>
  <c r="E158" i="15"/>
  <c r="E159" i="15"/>
  <c r="E160" i="15"/>
  <c r="E161" i="15"/>
  <c r="E162" i="15"/>
  <c r="E163" i="15"/>
  <c r="E164" i="15"/>
  <c r="E165" i="15"/>
  <c r="E166" i="15"/>
  <c r="E167" i="15"/>
  <c r="E168" i="15"/>
  <c r="E169" i="15"/>
  <c r="E170" i="15"/>
  <c r="E171" i="15"/>
  <c r="E172" i="15"/>
  <c r="E173" i="15"/>
  <c r="E174" i="15"/>
  <c r="E175" i="15"/>
  <c r="E176" i="15"/>
  <c r="E177" i="15"/>
  <c r="E178" i="15"/>
  <c r="E179" i="15"/>
  <c r="E180" i="15"/>
  <c r="E181" i="15"/>
  <c r="E182" i="15"/>
  <c r="E183" i="15"/>
  <c r="E184" i="15"/>
  <c r="E185" i="15"/>
  <c r="E186" i="15"/>
  <c r="E187" i="15"/>
  <c r="E188" i="15"/>
  <c r="E189" i="15"/>
  <c r="E190" i="15"/>
  <c r="E191" i="15"/>
  <c r="E192" i="15"/>
  <c r="E193" i="15"/>
  <c r="E194" i="15"/>
  <c r="E195" i="15"/>
  <c r="E196" i="15"/>
  <c r="E197" i="15"/>
  <c r="E198" i="15"/>
  <c r="E199" i="15"/>
  <c r="E200" i="15"/>
  <c r="E201" i="15"/>
  <c r="E202" i="15"/>
  <c r="E203" i="15"/>
  <c r="E204" i="15"/>
  <c r="E205" i="15"/>
  <c r="E206" i="15"/>
  <c r="E207" i="15"/>
  <c r="E208" i="15"/>
  <c r="E209" i="15"/>
  <c r="E210" i="15"/>
  <c r="E211" i="15"/>
  <c r="E212" i="15"/>
  <c r="E213" i="15"/>
  <c r="E214" i="15"/>
  <c r="E215" i="15"/>
  <c r="E216" i="15"/>
  <c r="E217" i="15"/>
  <c r="E218" i="15"/>
  <c r="E219" i="15"/>
  <c r="E220" i="15"/>
  <c r="E221" i="15"/>
  <c r="E222" i="15"/>
  <c r="E223" i="15"/>
  <c r="E224" i="15"/>
  <c r="E225" i="15"/>
  <c r="E226" i="15"/>
  <c r="E227" i="15"/>
  <c r="E228" i="15"/>
  <c r="E229" i="15"/>
  <c r="E230" i="15"/>
  <c r="E231" i="15"/>
  <c r="E232" i="15"/>
  <c r="E233" i="15"/>
  <c r="E234" i="15"/>
  <c r="E235" i="15"/>
  <c r="E236" i="15"/>
  <c r="E237" i="15"/>
  <c r="E238" i="15"/>
  <c r="E239" i="15"/>
  <c r="E240" i="15"/>
  <c r="E241" i="15"/>
  <c r="E242" i="15"/>
  <c r="E243" i="15"/>
  <c r="E244" i="15"/>
  <c r="E245" i="15"/>
  <c r="E246" i="15"/>
  <c r="E247" i="15"/>
  <c r="E248" i="15"/>
  <c r="E249" i="15"/>
  <c r="E250" i="15"/>
  <c r="E251" i="15"/>
  <c r="E252" i="15"/>
  <c r="E253" i="15"/>
  <c r="E254" i="15"/>
  <c r="E255" i="15"/>
  <c r="E256" i="15"/>
  <c r="E257" i="15"/>
  <c r="E258" i="15"/>
  <c r="E259" i="15"/>
  <c r="E260" i="15"/>
  <c r="E261" i="15"/>
  <c r="E262" i="15"/>
  <c r="E263" i="15"/>
  <c r="E264" i="15"/>
  <c r="E265" i="15"/>
  <c r="E266" i="15"/>
  <c r="E267" i="15"/>
  <c r="E268" i="15"/>
  <c r="E269" i="15"/>
  <c r="E270" i="15"/>
  <c r="E271" i="15"/>
  <c r="E272" i="15"/>
  <c r="E273" i="15"/>
  <c r="E274" i="15"/>
  <c r="E275" i="15"/>
  <c r="E276" i="15"/>
  <c r="E277" i="15"/>
  <c r="E278" i="15"/>
  <c r="E279" i="15"/>
  <c r="E280" i="15"/>
  <c r="E281" i="15"/>
  <c r="E282" i="15"/>
  <c r="E283" i="15"/>
  <c r="E284" i="15"/>
  <c r="E285" i="15"/>
  <c r="E286" i="15"/>
  <c r="E287" i="15"/>
  <c r="E288" i="15"/>
  <c r="E289" i="15"/>
  <c r="E290" i="15"/>
  <c r="E291" i="15"/>
  <c r="E292" i="15"/>
  <c r="E5" i="15"/>
  <c r="G6" i="10" l="1"/>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 i="10"/>
  <c r="G1" i="10"/>
  <c r="D6" i="6"/>
  <c r="D5" i="6"/>
  <c r="D4" i="6"/>
  <c r="J6" i="6" l="1"/>
  <c r="I6" i="6"/>
  <c r="G6" i="6"/>
  <c r="F6" i="6"/>
  <c r="E6" i="6"/>
  <c r="C6" i="6"/>
  <c r="H6" i="6" s="1"/>
  <c r="J5" i="6"/>
  <c r="I5" i="6"/>
  <c r="G5" i="6"/>
  <c r="F5" i="6"/>
  <c r="E5" i="6"/>
  <c r="C5" i="6"/>
  <c r="H5" i="6" s="1"/>
  <c r="J4" i="6"/>
  <c r="I4" i="6"/>
  <c r="G4" i="6"/>
  <c r="F4" i="6"/>
  <c r="E4" i="6"/>
  <c r="C4" i="6"/>
  <c r="H4" i="6" l="1"/>
  <c r="B278" i="16" l="1" a="1"/>
  <c r="C176" i="16" a="1"/>
  <c r="B184" i="16" a="1"/>
  <c r="C286" i="16" a="1"/>
  <c r="C114" i="16" a="1"/>
  <c r="C278" i="15" a="1"/>
  <c r="C177" i="16" a="1"/>
  <c r="B104" i="16" a="1"/>
  <c r="B127" i="15" a="1"/>
  <c r="B31" i="20" a="1"/>
  <c r="B38" i="15" a="1"/>
  <c r="C106" i="16" a="1"/>
  <c r="B138" i="16" a="1"/>
  <c r="B52" i="15" a="1"/>
  <c r="B15" i="10" a="1"/>
  <c r="B258" i="16" a="1"/>
  <c r="B20" i="16" a="1"/>
  <c r="D42" i="10" a="1"/>
  <c r="B21" i="16" a="1"/>
  <c r="B23" i="10" a="1"/>
  <c r="C110" i="16" a="1"/>
  <c r="C194" i="16" a="1"/>
  <c r="C14" i="15" a="1"/>
  <c r="C261" i="16" a="1"/>
  <c r="B70" i="16" a="1"/>
  <c r="C175" i="15" a="1"/>
  <c r="C23" i="10" a="1"/>
  <c r="B38" i="19" a="1"/>
  <c r="B245" i="15" a="1"/>
  <c r="B14" i="11" a="1"/>
  <c r="B68" i="16" a="1"/>
  <c r="B275" i="15" a="1"/>
  <c r="B276" i="16" a="1"/>
  <c r="B217" i="16" a="1"/>
  <c r="C269" i="15" a="1"/>
  <c r="C44" i="19" a="1"/>
  <c r="C165" i="15" a="1"/>
  <c r="C92" i="15" a="1"/>
  <c r="B35" i="10" a="1"/>
  <c r="C291" i="15" a="1"/>
  <c r="C40" i="16" a="1"/>
  <c r="B126" i="15" a="1"/>
  <c r="C148" i="16" a="1"/>
  <c r="C8" i="10" a="1"/>
  <c r="B246" i="16" a="1"/>
  <c r="C127" i="16" a="1"/>
  <c r="B102" i="16" a="1"/>
  <c r="C193" i="15" a="1"/>
  <c r="B92" i="16" a="1"/>
  <c r="C7" i="11" a="1"/>
  <c r="B117" i="16" a="1"/>
  <c r="B52" i="19" a="1"/>
  <c r="B242" i="15" a="1"/>
  <c r="C66" i="15" a="1"/>
  <c r="C7" i="15" a="1"/>
  <c r="C273" i="16" a="1"/>
  <c r="C167" i="16" a="1"/>
  <c r="B216" i="15" a="1"/>
  <c r="C184" i="15" a="1"/>
  <c r="C35" i="10" a="1"/>
  <c r="B266" i="16" a="1"/>
  <c r="C32" i="10" a="1"/>
  <c r="C32" i="20" a="1"/>
  <c r="C196" i="15" a="1"/>
  <c r="B90" i="16" a="1"/>
  <c r="C55" i="15" a="1"/>
  <c r="B144" i="15" a="1"/>
  <c r="C122" i="15" a="1"/>
  <c r="C165" i="16" a="1"/>
  <c r="B39" i="20" a="1"/>
  <c r="C188" i="16" a="1"/>
  <c r="C42" i="16" a="1"/>
  <c r="D33" i="10" a="1"/>
  <c r="C40" i="20" a="1"/>
  <c r="B18" i="11" a="1"/>
  <c r="C33" i="19" a="1"/>
  <c r="C192" i="15" a="1"/>
  <c r="C16" i="11" a="1"/>
  <c r="C45" i="20" a="1"/>
  <c r="C231" i="15" a="1"/>
  <c r="C21" i="11" a="1"/>
  <c r="B213" i="15" a="1"/>
  <c r="B19" i="20" a="1"/>
  <c r="C70" i="16" a="1"/>
  <c r="C67" i="15" a="1"/>
  <c r="C30" i="19" a="1"/>
  <c r="B235" i="16" a="1"/>
  <c r="C280" i="15" a="1"/>
  <c r="C11" i="15" a="1"/>
  <c r="B96" i="15" a="1"/>
  <c r="C105" i="15" a="1"/>
  <c r="D5" i="11" a="1"/>
  <c r="B100" i="16" a="1"/>
  <c r="B212" i="15" a="1"/>
  <c r="C34" i="19" a="1"/>
  <c r="B67" i="15" a="1"/>
  <c r="B166" i="15" a="1"/>
  <c r="B55" i="16" a="1"/>
  <c r="C223" i="15" a="1"/>
  <c r="B289" i="15" a="1"/>
  <c r="B99" i="16" a="1"/>
  <c r="B227" i="15" a="1"/>
  <c r="C153" i="15" a="1"/>
  <c r="C16" i="10" a="1"/>
  <c r="B42" i="20" a="1"/>
  <c r="C97" i="15" a="1"/>
  <c r="C144" i="15" a="1"/>
  <c r="C23" i="16" a="1"/>
  <c r="C1" i="10" a="1"/>
  <c r="D41" i="10" a="1"/>
  <c r="C263" i="15" a="1"/>
  <c r="B57" i="15" a="1"/>
  <c r="D10" i="11" a="1"/>
  <c r="B141" i="16" a="1"/>
  <c r="C6" i="19" a="1"/>
  <c r="B274" i="15" a="1"/>
  <c r="C24" i="11" a="1"/>
  <c r="C130" i="16" a="1"/>
  <c r="B30" i="19" a="1"/>
  <c r="C20" i="10" a="1"/>
  <c r="B135" i="15" a="1"/>
  <c r="B198" i="16" a="1"/>
  <c r="B25" i="20" a="1"/>
  <c r="C38" i="16" a="1"/>
  <c r="C45" i="16" a="1"/>
  <c r="C151" i="15" a="1"/>
  <c r="C78" i="16" a="1"/>
  <c r="B230" i="16" a="1"/>
  <c r="B182" i="15" a="1"/>
  <c r="B147" i="16" a="1"/>
  <c r="C69" i="15" a="1"/>
  <c r="B123" i="15" a="1"/>
  <c r="C275" i="15" a="1"/>
  <c r="B148" i="15" a="1"/>
  <c r="B6" i="11" a="1"/>
  <c r="C29" i="11" a="1"/>
  <c r="B14" i="20" a="1"/>
  <c r="D27" i="11" a="1"/>
  <c r="D41" i="11" a="1"/>
  <c r="B89" i="15" a="1"/>
  <c r="B39" i="16" a="1"/>
  <c r="B143" i="16" a="1"/>
  <c r="C155" i="15" a="1"/>
  <c r="B44" i="10" a="1"/>
  <c r="B7" i="16" a="1"/>
  <c r="B129" i="15" a="1"/>
  <c r="B198" i="15" a="1"/>
  <c r="C45" i="11" a="1"/>
  <c r="B274" i="16" a="1"/>
  <c r="C76" i="16" a="1"/>
  <c r="B196" i="15" a="1"/>
  <c r="C9" i="16" a="1"/>
  <c r="B26" i="10" a="1"/>
  <c r="C152" i="16" a="1"/>
  <c r="B218" i="15" a="1"/>
  <c r="C89" i="15" a="1"/>
  <c r="B164" i="16" a="1"/>
  <c r="B227" i="16" a="1"/>
  <c r="C103" i="15" a="1"/>
  <c r="C80" i="16" a="1"/>
  <c r="C117" i="16" a="1"/>
  <c r="C37" i="10" a="1"/>
  <c r="C109" i="16" a="1"/>
  <c r="B283" i="15" a="1"/>
  <c r="C139" i="16" a="1"/>
  <c r="B50" i="10" a="1"/>
  <c r="C37" i="20" a="1"/>
  <c r="C254" i="16" a="1"/>
  <c r="D20" i="11" a="1"/>
  <c r="C92" i="16" a="1"/>
  <c r="B247" i="15" a="1"/>
  <c r="B275" i="16" a="1"/>
  <c r="B64" i="16" a="1"/>
  <c r="C249" i="15" a="1"/>
  <c r="B34" i="20" a="1"/>
  <c r="C129" i="16" a="1"/>
  <c r="B118" i="16" a="1"/>
  <c r="C232" i="16" a="1"/>
  <c r="C162" i="15" a="1"/>
  <c r="C229" i="15" a="1"/>
  <c r="C32" i="19" a="1"/>
  <c r="B76" i="15" a="1"/>
  <c r="B33" i="11" a="1"/>
  <c r="C85" i="16" a="1"/>
  <c r="B95" i="16" a="1"/>
  <c r="B73" i="16" a="1"/>
  <c r="C208" i="16" a="1"/>
  <c r="C254" i="15" a="1"/>
  <c r="B221" i="16" a="1"/>
  <c r="C169" i="15" a="1"/>
  <c r="B6" i="20" a="1"/>
  <c r="C205" i="15" a="1"/>
  <c r="C268" i="16" a="1"/>
  <c r="D40" i="10" a="1"/>
  <c r="C287" i="16" a="1"/>
  <c r="B281" i="15" a="1"/>
  <c r="B14" i="19" a="1"/>
  <c r="B36" i="16" a="1"/>
  <c r="C234" i="15" a="1"/>
  <c r="B6" i="16" a="1"/>
  <c r="C112" i="16" a="1"/>
  <c r="C57" i="16" a="1"/>
  <c r="B155" i="15" a="1"/>
  <c r="B230" i="15" a="1"/>
  <c r="C20" i="11" a="1"/>
  <c r="B251" i="15" a="1"/>
  <c r="B22" i="19" a="1"/>
  <c r="C197" i="15" a="1"/>
  <c r="C26" i="11" a="1"/>
  <c r="C283" i="16" a="1"/>
  <c r="B257" i="15" a="1"/>
  <c r="C289" i="16" a="1"/>
  <c r="C290" i="15" a="1"/>
  <c r="C150" i="15" a="1"/>
  <c r="C20" i="16" a="1"/>
  <c r="C63" i="16" a="1"/>
  <c r="B21" i="20" a="1"/>
  <c r="B43" i="20" a="1"/>
  <c r="C22" i="11" a="1"/>
  <c r="B111" i="16" a="1"/>
  <c r="D25" i="10" a="1"/>
  <c r="B48" i="10" a="1"/>
  <c r="C232" i="15" a="1"/>
  <c r="C57" i="15" a="1"/>
  <c r="B36" i="11" a="1"/>
  <c r="C37" i="16" a="1"/>
  <c r="C246" i="15" a="1"/>
  <c r="C151" i="16" a="1"/>
  <c r="B195" i="16" a="1"/>
  <c r="B45" i="20" a="1"/>
  <c r="C271" i="16" a="1"/>
  <c r="B177" i="16" a="1"/>
  <c r="C41" i="20" a="1"/>
  <c r="B48" i="16" a="1"/>
  <c r="C274" i="15" a="1"/>
  <c r="C28" i="20" a="1"/>
  <c r="C83" i="16" a="1"/>
  <c r="C31" i="11" a="1"/>
  <c r="B28" i="10" a="1"/>
  <c r="C51" i="11" a="1"/>
  <c r="B138" i="15" a="1"/>
  <c r="B186" i="16" a="1"/>
  <c r="B174" i="15" a="1"/>
  <c r="D6" i="11" a="1"/>
  <c r="C41" i="11" a="1"/>
  <c r="C252" i="15" a="1"/>
  <c r="C10" i="11" a="1"/>
  <c r="C47" i="16" a="1"/>
  <c r="B59" i="15" a="1"/>
  <c r="C257" i="16" a="1"/>
  <c r="B202" i="15" a="1"/>
  <c r="C22" i="20" a="1"/>
  <c r="D51" i="10" a="1"/>
  <c r="C238" i="16" a="1"/>
  <c r="B9" i="20" a="1"/>
  <c r="C272" i="15" a="1"/>
  <c r="C265" i="16" a="1"/>
  <c r="B203" i="16" a="1"/>
  <c r="B98" i="15" a="1"/>
  <c r="C172" i="15" a="1"/>
  <c r="C237" i="16" a="1"/>
  <c r="B22" i="16" a="1"/>
  <c r="C227" i="15" a="1"/>
  <c r="B71" i="15" a="1"/>
  <c r="B87" i="15" a="1"/>
  <c r="C119" i="16" a="1"/>
  <c r="C24" i="10" a="1"/>
  <c r="C158" i="16" a="1"/>
  <c r="C259" i="16" a="1"/>
  <c r="C233" i="16" a="1"/>
  <c r="C5" i="11" a="1"/>
  <c r="C39" i="19" a="1"/>
  <c r="B139" i="15" a="1"/>
  <c r="C86" i="15" a="1"/>
  <c r="C5" i="16" a="1"/>
  <c r="C13" i="16" a="1"/>
  <c r="D15" i="11" a="1"/>
  <c r="B268" i="16" a="1"/>
  <c r="B148" i="16" a="1"/>
  <c r="C72" i="15" a="1"/>
  <c r="C51" i="20" a="1"/>
  <c r="C51" i="19" a="1"/>
  <c r="D28" i="10" a="1"/>
  <c r="B8" i="20" a="1"/>
  <c r="D17" i="11" a="1"/>
  <c r="B29" i="15" a="1"/>
  <c r="B142" i="16" a="1"/>
  <c r="C17" i="10" a="1"/>
  <c r="B163" i="16" a="1"/>
  <c r="C45" i="19" a="1"/>
  <c r="B130" i="15" a="1"/>
  <c r="B90" i="15" a="1"/>
  <c r="B16" i="10" a="1"/>
  <c r="D22" i="11" a="1"/>
  <c r="C141" i="16" a="1"/>
  <c r="B39" i="11" a="1"/>
  <c r="B170" i="15" a="1"/>
  <c r="B10" i="19" a="1"/>
  <c r="C83" i="15" a="1"/>
  <c r="B287" i="16" a="1"/>
  <c r="C208" i="15" a="1"/>
  <c r="B260" i="16" a="1"/>
  <c r="C30" i="16" a="1"/>
  <c r="C36" i="10" a="1"/>
  <c r="B249" i="16" a="1"/>
  <c r="C52" i="20" a="1"/>
  <c r="C22" i="16" a="1"/>
  <c r="C253" i="15" a="1"/>
  <c r="C128" i="15" a="1"/>
  <c r="B223" i="16" a="1"/>
  <c r="B261" i="15" a="1"/>
  <c r="C186" i="16" a="1"/>
  <c r="B271" i="15" a="1"/>
  <c r="D35" i="11" a="1"/>
  <c r="C236" i="16" a="1"/>
  <c r="C25" i="11" a="1"/>
  <c r="C231" i="16" a="1"/>
  <c r="B155" i="16" a="1"/>
  <c r="C251" i="16" a="1"/>
  <c r="C15" i="19" a="1"/>
  <c r="C18" i="10" a="1"/>
  <c r="B208" i="16" a="1"/>
  <c r="D31" i="10" a="1"/>
  <c r="C6" i="20" a="1"/>
  <c r="B151" i="15" a="1"/>
  <c r="C64" i="16" a="1"/>
  <c r="B37" i="16" a="1"/>
  <c r="B34" i="11" a="1"/>
  <c r="B124" i="15" a="1"/>
  <c r="B25" i="11" a="1"/>
  <c r="B242" i="16" a="1"/>
  <c r="B19" i="15" a="1"/>
  <c r="C196" i="16" a="1"/>
  <c r="C99" i="15" a="1"/>
  <c r="B10" i="10" a="1"/>
  <c r="B22" i="15" a="1"/>
  <c r="B145" i="15" a="1"/>
  <c r="B125" i="15" a="1"/>
  <c r="C116" i="16" a="1"/>
  <c r="B147" i="15" a="1"/>
  <c r="D52" i="10" a="1"/>
  <c r="B107" i="16" a="1"/>
  <c r="C126" i="16" a="1"/>
  <c r="C36" i="11" a="1"/>
  <c r="B137" i="16" a="1"/>
  <c r="B140" i="15" a="1"/>
  <c r="B273" i="16" a="1"/>
  <c r="B22" i="10" a="1"/>
  <c r="C24" i="20" a="1"/>
  <c r="B149" i="15" a="1"/>
  <c r="B238" i="15" a="1"/>
  <c r="B87" i="16" a="1"/>
  <c r="B7" i="15" a="1"/>
  <c r="C241" i="15" a="1"/>
  <c r="B259" i="15" a="1"/>
  <c r="B276" i="15" a="1"/>
  <c r="B13" i="19" a="1"/>
  <c r="C212" i="16" a="1"/>
  <c r="C17" i="19" a="1"/>
  <c r="C166" i="15" a="1"/>
  <c r="B213" i="16" a="1"/>
  <c r="C107" i="15" a="1"/>
  <c r="C252" i="16" a="1"/>
  <c r="B22" i="11" a="1"/>
  <c r="B44" i="11" a="1"/>
  <c r="C35" i="16" a="1"/>
  <c r="B139" i="16" a="1"/>
  <c r="C163" i="16" a="1"/>
  <c r="B40" i="16" a="1"/>
  <c r="B156" i="15" a="1"/>
  <c r="B45" i="19" a="1"/>
  <c r="C9" i="11" a="1"/>
  <c r="C129" i="15" a="1"/>
  <c r="B17" i="16" a="1"/>
  <c r="D18" i="11" a="1"/>
  <c r="B12" i="10" a="1"/>
  <c r="C221" i="16" a="1"/>
  <c r="C46" i="19" a="1"/>
  <c r="B23" i="20" a="1"/>
  <c r="B146" i="15" a="1"/>
  <c r="C277" i="15" a="1"/>
  <c r="B42" i="10" a="1"/>
  <c r="C19" i="11" a="1"/>
  <c r="B32" i="10" a="1"/>
  <c r="B114" i="15" a="1"/>
  <c r="B269" i="16" a="1"/>
  <c r="B46" i="11" a="1"/>
  <c r="C178" i="15" a="1"/>
  <c r="C250" i="15" a="1"/>
  <c r="C52" i="16" a="1"/>
  <c r="C202" i="15" a="1"/>
  <c r="B110" i="15" a="1"/>
  <c r="B287" i="15" a="1"/>
  <c r="D29" i="11" a="1"/>
  <c r="C49" i="10" a="1"/>
  <c r="B112" i="16" a="1"/>
  <c r="C50" i="19" a="1"/>
  <c r="B174" i="16" a="1"/>
  <c r="D12" i="11" a="1"/>
  <c r="B9" i="16" a="1"/>
  <c r="B216" i="16" a="1"/>
  <c r="C149" i="16" a="1"/>
  <c r="C131" i="15" a="1"/>
  <c r="C98" i="15" a="1"/>
  <c r="B30" i="16" a="1"/>
  <c r="B149" i="16" a="1"/>
  <c r="B15" i="11" a="1"/>
  <c r="B43" i="15" a="1"/>
  <c r="B21" i="10" a="1"/>
  <c r="B95" i="15" a="1"/>
  <c r="C224" i="16" a="1"/>
  <c r="C30" i="15" a="1"/>
  <c r="B41" i="15" a="1"/>
  <c r="B34" i="19" a="1"/>
  <c r="C203" i="16" a="1"/>
  <c r="B157" i="15" a="1"/>
  <c r="C25" i="19" a="1"/>
  <c r="B210" i="15" a="1"/>
  <c r="C13" i="20" a="1"/>
  <c r="C41" i="16" a="1"/>
  <c r="C50" i="11" a="1"/>
  <c r="C284" i="15" a="1"/>
  <c r="C221" i="15" a="1"/>
  <c r="C156" i="15" a="1"/>
  <c r="B160" i="15" a="1"/>
  <c r="B218" i="16" a="1"/>
  <c r="B33" i="10" a="1"/>
  <c r="C245" i="15" a="1"/>
  <c r="B181" i="15" a="1"/>
  <c r="C246" i="16" a="1"/>
  <c r="B212" i="16" a="1"/>
  <c r="B41" i="10" a="1"/>
  <c r="C91" i="16" a="1"/>
  <c r="C47" i="10" a="1"/>
  <c r="B8" i="16" a="1"/>
  <c r="B268" i="15" a="1"/>
  <c r="B32" i="16" a="1"/>
  <c r="C291" i="16" a="1"/>
  <c r="C62" i="15" a="1"/>
  <c r="C284" i="16" a="1"/>
  <c r="B159" i="15" a="1"/>
  <c r="C169" i="16" a="1"/>
  <c r="B133" i="16" a="1"/>
  <c r="B291" i="15" a="1"/>
  <c r="C285" i="15" a="1"/>
  <c r="D10" i="10" a="1"/>
  <c r="B264" i="16" a="1"/>
  <c r="B109" i="15" a="1"/>
  <c r="B254" i="16" a="1"/>
  <c r="C29" i="15" a="1"/>
  <c r="C19" i="10" a="1"/>
  <c r="B11" i="19" a="1"/>
  <c r="B283" i="16" a="1"/>
  <c r="B190" i="16" a="1"/>
  <c r="D27" i="10" a="1"/>
  <c r="C150" i="16" a="1"/>
  <c r="B231" i="15" a="1"/>
  <c r="C49" i="19" a="1"/>
  <c r="B179" i="15" a="1"/>
  <c r="B225" i="15" a="1"/>
  <c r="C40" i="11" a="1"/>
  <c r="C11" i="11" a="1"/>
  <c r="B13" i="16" a="1"/>
  <c r="B185" i="15" a="1"/>
  <c r="D24" i="10" a="1"/>
  <c r="B53" i="15" a="1"/>
  <c r="B65" i="15" a="1"/>
  <c r="B67" i="16" a="1"/>
  <c r="C267" i="15" a="1"/>
  <c r="B292" i="15" a="1"/>
  <c r="B26" i="20" a="1"/>
  <c r="C216" i="15" a="1"/>
  <c r="C123" i="16" a="1"/>
  <c r="B18" i="20" a="1"/>
  <c r="C96" i="16" a="1"/>
  <c r="B51" i="20" a="1"/>
  <c r="D13" i="10" a="1"/>
  <c r="D47" i="11" a="1"/>
  <c r="C17" i="16" a="1"/>
  <c r="C16" i="16" a="1"/>
  <c r="C41" i="15" a="1"/>
  <c r="C43" i="16" a="1"/>
  <c r="B106" i="15" a="1"/>
  <c r="C146" i="16" a="1"/>
  <c r="D23" i="10" a="1"/>
  <c r="B285" i="15" a="1"/>
  <c r="B214" i="16" a="1"/>
  <c r="C56" i="15" a="1"/>
  <c r="C171" i="15" a="1"/>
  <c r="B206" i="16" a="1"/>
  <c r="C13" i="11" a="1"/>
  <c r="C82" i="15" a="1"/>
  <c r="B5" i="10" a="1"/>
  <c r="B270" i="16" a="1"/>
  <c r="C45" i="10" a="1"/>
  <c r="B56" i="15" a="1"/>
  <c r="B220" i="15" a="1"/>
  <c r="C51" i="10" a="1"/>
  <c r="C49" i="11" a="1"/>
  <c r="B43" i="19" a="1"/>
  <c r="C289" i="15" a="1"/>
  <c r="C251" i="15" a="1"/>
  <c r="B43" i="16" a="1"/>
  <c r="B257" i="16" a="1"/>
  <c r="B39" i="10" a="1"/>
  <c r="C216" i="16" a="1"/>
  <c r="C12" i="19" a="1"/>
  <c r="B18" i="16" a="1"/>
  <c r="B88" i="16" a="1"/>
  <c r="C288" i="16" a="1"/>
  <c r="C44" i="16" a="1"/>
  <c r="B12" i="19" a="1"/>
  <c r="C35" i="19" a="1"/>
  <c r="C11" i="20" a="1"/>
  <c r="C189" i="15" a="1"/>
  <c r="B110" i="16" a="1"/>
  <c r="B24" i="15" a="1"/>
  <c r="B51" i="19" a="1"/>
  <c r="D19" i="10" a="1"/>
  <c r="C16" i="15" a="1"/>
  <c r="B165" i="16" a="1"/>
  <c r="C34" i="10" a="1"/>
  <c r="B288" i="15" a="1"/>
  <c r="C141" i="15" a="1"/>
  <c r="B27" i="15" a="1"/>
  <c r="B49" i="11" a="1"/>
  <c r="B14" i="15" a="1"/>
  <c r="C33" i="10" a="1"/>
  <c r="B115" i="15" a="1"/>
  <c r="B279" i="16" a="1"/>
  <c r="C292" i="15" a="1"/>
  <c r="B123" i="16" a="1"/>
  <c r="C44" i="11" a="1"/>
  <c r="C27" i="16" a="1"/>
  <c r="C51" i="16" a="1"/>
  <c r="B81" i="15" a="1"/>
  <c r="C31" i="20" a="1"/>
  <c r="C5" i="19" a="1"/>
  <c r="B243" i="15" a="1"/>
  <c r="C220" i="15" a="1"/>
  <c r="C193" i="16" a="1"/>
  <c r="B99" i="15" a="1"/>
  <c r="C8" i="15" a="1"/>
  <c r="C48" i="11" a="1"/>
  <c r="C240" i="15" a="1"/>
  <c r="C168" i="16" a="1"/>
  <c r="D50" i="10" a="1"/>
  <c r="D14" i="10" a="1"/>
  <c r="C11" i="10" a="1"/>
  <c r="B229" i="16" a="1"/>
  <c r="B152" i="16" a="1"/>
  <c r="C270" i="15" a="1"/>
  <c r="B290" i="15" a="1"/>
  <c r="B16" i="15" a="1"/>
  <c r="B175" i="15" a="1"/>
  <c r="D11" i="11" a="1"/>
  <c r="C8" i="11" a="1"/>
  <c r="C7" i="10" a="1"/>
  <c r="C26" i="19" a="1"/>
  <c r="C145" i="16" a="1"/>
  <c r="B133" i="15" a="1"/>
  <c r="C239" i="16" a="1"/>
  <c r="B126" i="16" a="1"/>
  <c r="C60" i="15" a="1"/>
  <c r="C102" i="16" a="1"/>
  <c r="B16" i="16" a="1"/>
  <c r="C179" i="16" a="1"/>
  <c r="B188" i="16" a="1"/>
  <c r="C195" i="16" a="1"/>
  <c r="B284" i="16" a="1"/>
  <c r="C23" i="20" a="1"/>
  <c r="B50" i="16" a="1"/>
  <c r="B223" i="15" a="1"/>
  <c r="D38" i="11" a="1"/>
  <c r="C31" i="10" a="1"/>
  <c r="B226" i="15" a="1"/>
  <c r="D39" i="10" a="1"/>
  <c r="B49" i="16" a="1"/>
  <c r="C160" i="16" a="1"/>
  <c r="C112" i="15" a="1"/>
  <c r="C261" i="15" a="1"/>
  <c r="B20" i="15" a="1"/>
  <c r="C200" i="16" a="1"/>
  <c r="B27" i="10" a="1"/>
  <c r="C262" i="15" a="1"/>
  <c r="B241" i="15" a="1"/>
  <c r="B238" i="16" a="1"/>
  <c r="C8" i="20" a="1"/>
  <c r="B34" i="15" a="1"/>
  <c r="C166" i="16" a="1"/>
  <c r="C81" i="15" a="1"/>
  <c r="B24" i="11" a="1"/>
  <c r="C127" i="15" a="1"/>
  <c r="C204" i="15" a="1"/>
  <c r="C137" i="16" a="1"/>
  <c r="B43" i="10" a="1"/>
  <c r="B204" i="15" a="1"/>
  <c r="C206" i="16" a="1"/>
  <c r="C10" i="15" a="1"/>
  <c r="C73" i="15" a="1"/>
  <c r="C42" i="19" a="1"/>
  <c r="B39" i="15" a="1"/>
  <c r="C288" i="15" a="1"/>
  <c r="C279" i="16" a="1"/>
  <c r="B45" i="11" a="1"/>
  <c r="B13" i="15" a="1"/>
  <c r="C242" i="15" a="1"/>
  <c r="B112" i="15" a="1"/>
  <c r="B120" i="15" a="1"/>
  <c r="C14" i="19" a="1"/>
  <c r="B267" i="15" a="1"/>
  <c r="B61" i="16" a="1"/>
  <c r="C173" i="15" a="1"/>
  <c r="B55" i="15" a="1"/>
  <c r="C159" i="15" a="1"/>
  <c r="B52" i="10" a="1"/>
  <c r="C10" i="19" a="1"/>
  <c r="C7" i="20" a="1"/>
  <c r="C131" i="16" a="1"/>
  <c r="B41" i="19" a="1"/>
  <c r="B292" i="16" a="1"/>
  <c r="C94" i="15" a="1"/>
  <c r="B35" i="19" a="1"/>
  <c r="B219" i="15" a="1"/>
  <c r="B191" i="16" a="1"/>
  <c r="B205" i="15" a="1"/>
  <c r="B124" i="16" a="1"/>
  <c r="C147" i="16" a="1"/>
  <c r="C236" i="15" a="1"/>
  <c r="B23" i="19" a="1"/>
  <c r="B85" i="16" a="1"/>
  <c r="C15" i="20" a="1"/>
  <c r="C77" i="16" a="1"/>
  <c r="C273" i="15" a="1"/>
  <c r="B288" i="16" a="1"/>
  <c r="B180" i="16" a="1"/>
  <c r="D15" i="10" a="1"/>
  <c r="C17" i="20" a="1"/>
  <c r="B150" i="16" a="1"/>
  <c r="C12" i="15" a="1"/>
  <c r="B42" i="19" a="1"/>
  <c r="D25" i="11" a="1"/>
  <c r="C65" i="15" a="1"/>
  <c r="C227" i="16" a="1"/>
  <c r="C258" i="15" a="1"/>
  <c r="C198" i="15" a="1"/>
  <c r="C118" i="16" a="1"/>
  <c r="C74" i="15" a="1"/>
  <c r="C222" i="16" a="1"/>
  <c r="D26" i="10" a="1"/>
  <c r="C123" i="15" a="1"/>
  <c r="B113" i="15" a="1"/>
  <c r="B31" i="10" a="1"/>
  <c r="B134" i="15" a="1"/>
  <c r="C37" i="19" a="1"/>
  <c r="C108" i="15" a="1"/>
  <c r="B163" i="15" a="1"/>
  <c r="B88" i="15" a="1"/>
  <c r="C41" i="19" a="1"/>
  <c r="B197" i="15" a="1"/>
  <c r="C15" i="16" a="1"/>
  <c r="C233" i="15" a="1"/>
  <c r="C10" i="10" a="1"/>
  <c r="B232" i="16" a="1"/>
  <c r="B84" i="16" a="1"/>
  <c r="D45" i="10" a="1"/>
  <c r="C44" i="10" a="1"/>
  <c r="B26" i="11" a="1"/>
  <c r="C8" i="19" a="1"/>
  <c r="B151" i="16" a="1"/>
  <c r="B130" i="16" a="1"/>
  <c r="C25" i="16" a="1"/>
  <c r="C235" i="16" a="1"/>
  <c r="B222" i="16" a="1"/>
  <c r="C48" i="15" a="1"/>
  <c r="B117" i="15" a="1"/>
  <c r="B5" i="20" a="1"/>
  <c r="B154" i="16" a="1"/>
  <c r="C73" i="16" a="1"/>
  <c r="B86" i="16" a="1"/>
  <c r="B245" i="16" a="1"/>
  <c r="C61" i="15" a="1"/>
  <c r="B132" i="16" a="1"/>
  <c r="B128" i="15" a="1"/>
  <c r="B234" i="16" a="1"/>
  <c r="C281" i="15" a="1"/>
  <c r="C20" i="15" a="1"/>
  <c r="C30" i="10" a="1"/>
  <c r="B52" i="16" a="1"/>
  <c r="B277" i="16" a="1"/>
  <c r="B47" i="19" a="1"/>
  <c r="B69" i="15" a="1"/>
  <c r="D39" i="11" a="1"/>
  <c r="B262" i="16" a="1"/>
  <c r="B105" i="16" a="1"/>
  <c r="B36" i="15" a="1"/>
  <c r="C182" i="15" a="1"/>
  <c r="D8" i="11" a="1"/>
  <c r="B29" i="16" a="1"/>
  <c r="C183" i="16" a="1"/>
  <c r="B177" i="15" a="1"/>
  <c r="D30" i="10" a="1"/>
  <c r="B143" i="15" a="1"/>
  <c r="C27" i="10" a="1"/>
  <c r="B201" i="16" a="1"/>
  <c r="B32" i="11" a="1"/>
  <c r="B277" i="15" a="1"/>
  <c r="B203" i="15" a="1"/>
  <c r="C160" i="15" a="1"/>
  <c r="C120" i="15" a="1"/>
  <c r="C226" i="16" a="1"/>
  <c r="C276" i="16" a="1"/>
  <c r="D49" i="10" a="1"/>
  <c r="B31" i="11" a="1"/>
  <c r="C219" i="16" a="1"/>
  <c r="C18" i="11" a="1"/>
  <c r="C218" i="16" a="1"/>
  <c r="C21" i="15" a="1"/>
  <c r="C105" i="16" a="1"/>
  <c r="C26" i="16" a="1"/>
  <c r="B169" i="16" a="1"/>
  <c r="C229" i="16" a="1"/>
  <c r="D28" i="11" a="1"/>
  <c r="B164" i="15" a="1"/>
  <c r="B57" i="16" a="1"/>
  <c r="B233" i="16" a="1"/>
  <c r="B19" i="16" a="1"/>
  <c r="B9" i="15" a="1"/>
  <c r="B37" i="20" a="1"/>
  <c r="B26" i="19" a="1"/>
  <c r="B44" i="19" a="1"/>
  <c r="B173" i="16" a="1"/>
  <c r="B40" i="15" a="1"/>
  <c r="B11" i="20" a="1"/>
  <c r="C12" i="20" a="1"/>
  <c r="B270" i="15" a="1"/>
  <c r="C18" i="19" a="1"/>
  <c r="B47" i="11" a="1"/>
  <c r="C152" i="15" a="1"/>
  <c r="B171" i="15" a="1"/>
  <c r="B101" i="15" a="1"/>
  <c r="B82" i="16" a="1"/>
  <c r="B48" i="19" a="1"/>
  <c r="D22" i="10" a="1"/>
  <c r="C39" i="15" a="1"/>
  <c r="C143" i="15" a="1"/>
  <c r="B27" i="19" a="1"/>
  <c r="B279" i="15" a="1"/>
  <c r="B122" i="16" a="1"/>
  <c r="C249" i="16" a="1"/>
  <c r="B282" i="16" a="1"/>
  <c r="C69" i="16" a="1"/>
  <c r="D19" i="11" a="1"/>
  <c r="C255" i="16" a="1"/>
  <c r="C1" i="16" a="1"/>
  <c r="C15" i="10" a="1"/>
  <c r="B40" i="11" a="1"/>
  <c r="B41" i="16" a="1"/>
  <c r="B46" i="10" a="1"/>
  <c r="B272" i="16" a="1"/>
  <c r="B272" i="15" a="1"/>
  <c r="B9" i="19" a="1"/>
  <c r="C117" i="15" a="1"/>
  <c r="C43" i="19" a="1"/>
  <c r="C189" i="16" a="1"/>
  <c r="B240" i="15" a="1"/>
  <c r="B119" i="15" a="1"/>
  <c r="D44" i="11" a="1"/>
  <c r="B10" i="20" a="1"/>
  <c r="C259" i="15" a="1"/>
  <c r="B30" i="10" a="1"/>
  <c r="C212" i="15" a="1"/>
  <c r="B20" i="11" a="1"/>
  <c r="C248" i="16" a="1"/>
  <c r="C38" i="11" a="1"/>
  <c r="C138" i="15" a="1"/>
  <c r="B6" i="15" a="1"/>
  <c r="B253" i="16" a="1"/>
  <c r="C31" i="16" a="1"/>
  <c r="B250" i="15" a="1"/>
  <c r="C148" i="15" a="1"/>
  <c r="C143" i="16" a="1"/>
  <c r="B266" i="15" a="1"/>
  <c r="C266" i="16" a="1"/>
  <c r="C34" i="16" a="1"/>
  <c r="B8" i="10" a="1"/>
  <c r="C37" i="11" a="1"/>
  <c r="B78" i="16" a="1"/>
  <c r="B200" i="15" a="1"/>
  <c r="B239" i="15" a="1"/>
  <c r="C1" i="15" a="1"/>
  <c r="B224" i="16" a="1"/>
  <c r="B182" i="16" a="1"/>
  <c r="B68" i="15" a="1"/>
  <c r="C182" i="16" a="1"/>
  <c r="B5" i="15" a="1"/>
  <c r="B5" i="16" a="1"/>
  <c r="B51" i="16" a="1"/>
  <c r="B49" i="19" a="1"/>
  <c r="B15" i="19" a="1"/>
  <c r="C285" i="16" a="1"/>
  <c r="B115" i="16" a="1"/>
  <c r="B278" i="15" a="1"/>
  <c r="C138" i="16" a="1"/>
  <c r="B52" i="20" a="1"/>
  <c r="C277" i="16" a="1"/>
  <c r="C17" i="11" a="1"/>
  <c r="C62" i="16" a="1"/>
  <c r="C272" i="16" a="1"/>
  <c r="B210" i="16" a="1"/>
  <c r="B160" i="16" a="1"/>
  <c r="C178" i="16" a="1"/>
  <c r="C26" i="10" a="1"/>
  <c r="C191" i="15" a="1"/>
  <c r="C15" i="15" a="1"/>
  <c r="D37" i="10" a="1"/>
  <c r="C33" i="15" a="1"/>
  <c r="C170" i="16" a="1"/>
  <c r="D36" i="11" a="1"/>
  <c r="D18" i="10" a="1"/>
  <c r="D46" i="10" a="1"/>
  <c r="C28" i="15" a="1"/>
  <c r="B269" i="15" a="1"/>
  <c r="C32" i="11" a="1"/>
  <c r="C34" i="15" a="1"/>
  <c r="C60" i="16" a="1"/>
  <c r="C38" i="19" a="1"/>
  <c r="B7" i="20" a="1"/>
  <c r="C113" i="16" a="1"/>
  <c r="B78" i="15" a="1"/>
  <c r="C13" i="10" a="1"/>
  <c r="C192" i="16" a="1"/>
  <c r="B34" i="16" a="1"/>
  <c r="B205" i="16" a="1"/>
  <c r="C9" i="19" a="1"/>
  <c r="B17" i="11" a="1"/>
  <c r="C214" i="16" a="1"/>
  <c r="C197" i="16" a="1"/>
  <c r="B258" i="15" a="1"/>
  <c r="B180" i="15" a="1"/>
  <c r="C38" i="15" a="1"/>
  <c r="B38" i="20" a="1"/>
  <c r="C76" i="15" a="1"/>
  <c r="B63" i="15" a="1"/>
  <c r="C19" i="20" a="1"/>
  <c r="B231" i="16" a="1"/>
  <c r="B237" i="15" a="1"/>
  <c r="C223" i="16" a="1"/>
  <c r="B280" i="16" a="1"/>
  <c r="B247" i="16" a="1"/>
  <c r="C42" i="10" a="1"/>
  <c r="B11" i="16" a="1"/>
  <c r="C109" i="15" a="1"/>
  <c r="B7" i="10" a="1"/>
  <c r="B241" i="16" a="1"/>
  <c r="D20" i="10" a="1"/>
  <c r="B184" i="15" a="1"/>
  <c r="B21" i="15" a="1"/>
  <c r="C48" i="10" a="1"/>
  <c r="C89" i="16" a="1"/>
  <c r="B108" i="15" a="1"/>
  <c r="D48" i="11" a="1"/>
  <c r="B121" i="16" a="1"/>
  <c r="B114" i="16" a="1"/>
  <c r="B103" i="15" a="1"/>
  <c r="D6" i="10" a="1"/>
  <c r="B33" i="19" a="1"/>
  <c r="B199" i="15" a="1"/>
  <c r="D21" i="10" a="1"/>
  <c r="B28" i="19" a="1"/>
  <c r="B187" i="15" a="1"/>
  <c r="C207" i="16" a="1"/>
  <c r="C270" i="16" a="1"/>
  <c r="C245" i="16" a="1"/>
  <c r="B29" i="19" a="1"/>
  <c r="C180" i="16" a="1"/>
  <c r="C149" i="15" a="1"/>
  <c r="B102" i="15" a="1"/>
  <c r="C167" i="15" a="1"/>
  <c r="C14" i="11" a="1"/>
  <c r="C68" i="15" a="1"/>
  <c r="D30" i="11" a="1"/>
  <c r="B189" i="16" a="1"/>
  <c r="B162" i="16" a="1"/>
  <c r="C65" i="16" a="1"/>
  <c r="C54" i="16" a="1"/>
  <c r="C14" i="10" a="1"/>
  <c r="C16" i="19" a="1"/>
  <c r="C215" i="16" a="1"/>
  <c r="C162" i="16" a="1"/>
  <c r="C134" i="15" a="1"/>
  <c r="B157" i="16" a="1"/>
  <c r="C130" i="15" a="1"/>
  <c r="B27" i="16" a="1"/>
  <c r="C264" i="16" a="1"/>
  <c r="C44" i="20" a="1"/>
  <c r="B75" i="16" a="1"/>
  <c r="C52" i="10" a="1"/>
  <c r="B150" i="15" a="1"/>
  <c r="C262" i="16" a="1"/>
  <c r="C51" i="15" a="1"/>
  <c r="C27" i="15" a="1"/>
  <c r="C28" i="11" a="1"/>
  <c r="C133" i="15" a="1"/>
  <c r="B48" i="15" a="1"/>
  <c r="C174" i="16" a="1"/>
  <c r="C79" i="15" a="1"/>
  <c r="B45" i="15" a="1"/>
  <c r="C239" i="15" a="1"/>
  <c r="B32" i="20" a="1"/>
  <c r="C36" i="19" a="1"/>
  <c r="B23" i="11" a="1"/>
  <c r="C74" i="16" a="1"/>
  <c r="C215" i="15" a="1"/>
  <c r="C46" i="15" a="1"/>
  <c r="B228" i="16" a="1"/>
  <c r="B53" i="16" a="1"/>
  <c r="B34" i="10" a="1"/>
  <c r="B9" i="11" a="1"/>
  <c r="C113" i="15" a="1"/>
  <c r="B45" i="16" a="1"/>
  <c r="B256" i="15" a="1"/>
  <c r="C179" i="15" a="1"/>
  <c r="B62" i="16" a="1"/>
  <c r="D42" i="11" a="1"/>
  <c r="B14" i="16" a="1"/>
  <c r="D12" i="10" a="1"/>
  <c r="B222" i="15" a="1"/>
  <c r="C18" i="20" a="1"/>
  <c r="D21" i="11" a="1"/>
  <c r="C253" i="16" a="1"/>
  <c r="B169" i="15" a="1"/>
  <c r="B66" i="15" a="1"/>
  <c r="C23" i="15" a="1"/>
  <c r="B35" i="15" a="1"/>
  <c r="B77" i="16" a="1"/>
  <c r="C144" i="16" a="1"/>
  <c r="C213" i="15" a="1"/>
  <c r="C213" i="16" a="1"/>
  <c r="C264" i="15" a="1"/>
  <c r="B145" i="16" a="1"/>
  <c r="C34" i="20" a="1"/>
  <c r="B196" i="16" a="1"/>
  <c r="C1" i="20" a="1"/>
  <c r="B120" i="16" a="1"/>
  <c r="B201" i="15" a="1"/>
  <c r="B221" i="15" a="1"/>
  <c r="D33" i="11" a="1"/>
  <c r="B40" i="20" a="1"/>
  <c r="C243" i="15" a="1"/>
  <c r="B220" i="16" a="1"/>
  <c r="B19" i="19" a="1"/>
  <c r="B129" i="16" a="1"/>
  <c r="C21" i="20" a="1"/>
  <c r="C219" i="15" a="1"/>
  <c r="C202" i="16" a="1"/>
  <c r="B32" i="19" a="1"/>
  <c r="C25" i="10" a="1"/>
  <c r="D36" i="10" a="1"/>
  <c r="C6" i="10" a="1"/>
  <c r="B20" i="10" a="1"/>
  <c r="C258" i="16" a="1"/>
  <c r="B86" i="15" a="1"/>
  <c r="B236" i="16" a="1"/>
  <c r="C99" i="16" a="1"/>
  <c r="C241" i="16" a="1"/>
  <c r="C97" i="16" a="1"/>
  <c r="B60" i="16" a="1"/>
  <c r="B243" i="16" a="1"/>
  <c r="C52" i="15" a="1"/>
  <c r="B284" i="15" a="1"/>
  <c r="C265" i="15" a="1"/>
  <c r="C207" i="15" a="1"/>
  <c r="D37" i="11" a="1"/>
  <c r="D14" i="11" a="1"/>
  <c r="C161" i="15" a="1"/>
  <c r="C28" i="10" a="1"/>
  <c r="C18" i="15" a="1"/>
  <c r="C8" i="16" a="1"/>
  <c r="C135" i="16" a="1"/>
  <c r="B219" i="16" a="1"/>
  <c r="B91" i="15" a="1"/>
  <c r="C240" i="16" a="1"/>
  <c r="C25" i="20" a="1"/>
  <c r="C37" i="15" a="1"/>
  <c r="B24" i="16" a="1"/>
  <c r="B236" i="15" a="1"/>
  <c r="B94" i="16" a="1"/>
  <c r="B225" i="16" a="1"/>
  <c r="B47" i="20" a="1"/>
  <c r="C90" i="15" a="1"/>
  <c r="C279" i="15" a="1"/>
  <c r="B259" i="16" a="1"/>
  <c r="B23" i="16" a="1"/>
  <c r="B13" i="20" a="1"/>
  <c r="C163" i="15" a="1"/>
  <c r="B271" i="16" a="1"/>
  <c r="B158" i="15" a="1"/>
  <c r="B46" i="19" a="1"/>
  <c r="B50" i="11" a="1"/>
  <c r="B244" i="15" a="1"/>
  <c r="B109" i="16" a="1"/>
  <c r="C199" i="15" a="1"/>
  <c r="C36" i="20" a="1"/>
  <c r="B24" i="19" a="1"/>
  <c r="B12" i="11" a="1"/>
  <c r="B100" i="15" a="1"/>
  <c r="D50" i="11" a="1"/>
  <c r="C86" i="16" a="1"/>
  <c r="C32" i="15" a="1"/>
  <c r="C100" i="15" a="1"/>
  <c r="C140" i="16" a="1"/>
  <c r="B97" i="15" a="1"/>
  <c r="B12" i="20" a="1"/>
  <c r="B50" i="20" a="1"/>
  <c r="C161" i="16" a="1"/>
  <c r="B249" i="15" a="1"/>
  <c r="B214" i="15" a="1"/>
  <c r="C28" i="16" a="1"/>
  <c r="B209" i="15" a="1"/>
  <c r="B131" i="15" a="1"/>
  <c r="C135" i="15" a="1"/>
  <c r="C168" i="15" a="1"/>
  <c r="B41" i="11" a="1"/>
  <c r="B185" i="16" a="1"/>
  <c r="C198" i="16" a="1"/>
  <c r="C43" i="15" a="1"/>
  <c r="C87" i="15" a="1"/>
  <c r="C255" i="15" a="1"/>
  <c r="B262" i="15" a="1"/>
  <c r="B261" i="16" a="1"/>
  <c r="B153" i="15" a="1"/>
  <c r="C191" i="16" a="1"/>
  <c r="C5" i="10" a="1"/>
  <c r="C146" i="15" a="1"/>
  <c r="D35" i="10" a="1"/>
  <c r="C185" i="15" a="1"/>
  <c r="B25" i="10" a="1"/>
  <c r="B44" i="15" a="1"/>
  <c r="B118" i="15" a="1"/>
  <c r="C81" i="16" a="1"/>
  <c r="D44" i="10" a="1"/>
  <c r="C17" i="15" a="1"/>
  <c r="B167" i="15" a="1"/>
  <c r="B165" i="15" a="1"/>
  <c r="B82" i="15" a="1"/>
  <c r="C88" i="16" a="1"/>
  <c r="B63" i="16" a="1"/>
  <c r="C133" i="16" a="1"/>
  <c r="C188" i="15" a="1"/>
  <c r="B137" i="15" a="1"/>
  <c r="B21" i="19" a="1"/>
  <c r="B290" i="16" a="1"/>
  <c r="B16" i="19" a="1"/>
  <c r="C271" i="15" a="1"/>
  <c r="B228" i="15" a="1"/>
  <c r="D9" i="11" a="1"/>
  <c r="C15" i="11" a="1"/>
  <c r="B240" i="16" a="1"/>
  <c r="B208" i="15" a="1"/>
  <c r="C228" i="15" a="1"/>
  <c r="C24" i="19" a="1"/>
  <c r="B153" i="16" a="1"/>
  <c r="C200" i="15" a="1"/>
  <c r="B10" i="11" a="1"/>
  <c r="B28" i="20" a="1"/>
  <c r="C98" i="16" a="1"/>
  <c r="C266" i="15" a="1"/>
  <c r="C7" i="19" a="1"/>
  <c r="C263" i="16" a="1"/>
  <c r="B189" i="15" a="1"/>
  <c r="B267" i="16" a="1"/>
  <c r="C115" i="15" a="1"/>
  <c r="B59" i="16" a="1"/>
  <c r="B50" i="19" a="1"/>
  <c r="C275" i="16" a="1"/>
  <c r="B85" i="15" a="1"/>
  <c r="D34" i="11" a="1"/>
  <c r="B107" i="15" a="1"/>
  <c r="B45" i="10" a="1"/>
  <c r="B94" i="15" a="1"/>
  <c r="B215" i="15" a="1"/>
  <c r="C48" i="16" a="1"/>
  <c r="C211" i="16" a="1"/>
  <c r="B265" i="16" a="1"/>
  <c r="C13" i="15" a="1"/>
  <c r="B211" i="15" a="1"/>
  <c r="B6" i="10" a="1"/>
  <c r="C66" i="16" a="1"/>
  <c r="C49" i="20" a="1"/>
  <c r="C87" i="16" a="1"/>
  <c r="B176" i="16" a="1"/>
  <c r="B158" i="16" a="1"/>
  <c r="B35" i="11" a="1"/>
  <c r="B79" i="15" a="1"/>
  <c r="C52" i="11" a="1"/>
  <c r="B141" i="15" a="1"/>
  <c r="B175" i="16" a="1"/>
  <c r="C121" i="15" a="1"/>
  <c r="C217" i="15" a="1"/>
  <c r="C136" i="16" a="1"/>
  <c r="C80" i="15" a="1"/>
  <c r="C61" i="16" a="1"/>
  <c r="C154" i="16" a="1"/>
  <c r="C9" i="20" a="1"/>
  <c r="C54" i="15" a="1"/>
  <c r="C53" i="16" a="1"/>
  <c r="C88" i="15" a="1"/>
  <c r="B80" i="16" a="1"/>
  <c r="B263" i="15" a="1"/>
  <c r="B91" i="16" a="1"/>
  <c r="C39" i="20" a="1"/>
  <c r="C286" i="15" a="1"/>
  <c r="C20" i="20" a="1"/>
  <c r="B13" i="11" a="1"/>
  <c r="C124" i="15" a="1"/>
  <c r="B28" i="16" a="1"/>
  <c r="B104" i="15" a="1"/>
  <c r="C27" i="20" a="1"/>
  <c r="B21" i="11" a="1"/>
  <c r="C247" i="15" a="1"/>
  <c r="C53" i="15" a="1"/>
  <c r="B162" i="15" a="1"/>
  <c r="C68" i="16" a="1"/>
  <c r="C260" i="16" a="1"/>
  <c r="C139" i="15" a="1"/>
  <c r="B226" i="16" a="1"/>
  <c r="B168" i="15" a="1"/>
  <c r="C269" i="16" a="1"/>
  <c r="B254" i="15" a="1"/>
  <c r="B76" i="16" a="1"/>
  <c r="C106" i="15" a="1"/>
  <c r="C47" i="20" a="1"/>
  <c r="C20" i="19" a="1"/>
  <c r="C287" i="15" a="1"/>
  <c r="C195" i="15" a="1"/>
  <c r="C158" i="15" a="1"/>
  <c r="B161" i="16" a="1"/>
  <c r="C122" i="16" a="1"/>
  <c r="C142" i="15" a="1"/>
  <c r="B19" i="10" a="1"/>
  <c r="C41" i="10" a="1"/>
  <c r="C280" i="16" a="1"/>
  <c r="B17" i="10" a="1"/>
  <c r="D52" i="11" a="1"/>
  <c r="D26" i="11" a="1"/>
  <c r="C21" i="19" a="1"/>
  <c r="C140" i="15" a="1"/>
  <c r="B20" i="19" a="1"/>
  <c r="D24" i="11" a="1"/>
  <c r="B89" i="16" a="1"/>
  <c r="C77" i="15" a="1"/>
  <c r="C101" i="16" a="1"/>
  <c r="B7" i="11" a="1"/>
  <c r="C42" i="11" a="1"/>
  <c r="C6" i="15" a="1"/>
  <c r="C119" i="15" a="1"/>
  <c r="B251" i="16" a="1"/>
  <c r="B146" i="16" a="1"/>
  <c r="B33" i="16" a="1"/>
  <c r="C64" i="15" a="1"/>
  <c r="C171" i="16" a="1"/>
  <c r="C50" i="16" a="1"/>
  <c r="B206" i="15" a="1"/>
  <c r="B65" i="16" a="1"/>
  <c r="B38" i="10" a="1"/>
  <c r="B24" i="10" a="1"/>
  <c r="D48" i="10" a="1"/>
  <c r="C26" i="15" a="1"/>
  <c r="C125" i="15" a="1"/>
  <c r="C46" i="11" a="1"/>
  <c r="B12" i="15" a="1"/>
  <c r="B176" i="15" a="1"/>
  <c r="C225" i="15" a="1"/>
  <c r="C58" i="16" a="1"/>
  <c r="C12" i="16" a="1"/>
  <c r="B13" i="10" a="1"/>
  <c r="B70" i="15" a="1"/>
  <c r="C11" i="16" a="1"/>
  <c r="B48" i="20" a="1"/>
  <c r="C222" i="15" a="1"/>
  <c r="B215" i="16" a="1"/>
  <c r="B17" i="15" a="1"/>
  <c r="C100" i="16" a="1"/>
  <c r="B40" i="10" a="1"/>
  <c r="B12" i="16" a="1"/>
  <c r="C47" i="19" a="1"/>
  <c r="C23" i="11" a="1"/>
  <c r="B234" i="15" a="1"/>
  <c r="B29" i="20" a="1"/>
  <c r="B46" i="15" a="1"/>
  <c r="C267" i="16" a="1"/>
  <c r="D46" i="11" a="1"/>
  <c r="C94" i="16" a="1"/>
  <c r="C16" i="20" a="1"/>
  <c r="B42" i="15" a="1"/>
  <c r="C26" i="20" a="1"/>
  <c r="B101" i="16" a="1"/>
  <c r="B83" i="15" a="1"/>
  <c r="C39" i="16" a="1"/>
  <c r="C48" i="20" a="1"/>
  <c r="B22" i="20" a="1"/>
  <c r="C10" i="16" a="1"/>
  <c r="C132" i="15" a="1"/>
  <c r="C102" i="15" a="1"/>
  <c r="B97" i="16" a="1"/>
  <c r="D32" i="10" a="1"/>
  <c r="C46" i="10" a="1"/>
  <c r="C29" i="16" a="1"/>
  <c r="D8" i="10" a="1"/>
  <c r="C250" i="16" a="1"/>
  <c r="B51" i="10" a="1"/>
  <c r="C180" i="15" a="1"/>
  <c r="C46" i="16" a="1"/>
  <c r="B64" i="15" a="1"/>
  <c r="B31" i="19" a="1"/>
  <c r="B239" i="16" a="1"/>
  <c r="C29" i="19" a="1"/>
  <c r="D45" i="11" a="1"/>
  <c r="C49" i="15" a="1"/>
  <c r="C29" i="10" a="1"/>
  <c r="B172" i="16" a="1"/>
  <c r="C111" i="15" a="1"/>
  <c r="B286" i="15" a="1"/>
  <c r="C248" i="15" a="1"/>
  <c r="C132" i="16" a="1"/>
  <c r="B93" i="15" a="1"/>
  <c r="B235" i="15" a="1"/>
  <c r="B61" i="15" a="1"/>
  <c r="B127" i="16" a="1"/>
  <c r="C5" i="15" a="1"/>
  <c r="B14" i="10" a="1"/>
  <c r="D11" i="10" a="1"/>
  <c r="C210" i="16" a="1"/>
  <c r="B233" i="15" a="1"/>
  <c r="B28" i="15" a="1"/>
  <c r="B253" i="15" a="1"/>
  <c r="C181" i="16" a="1"/>
  <c r="B77" i="15" a="1"/>
  <c r="C111" i="16" a="1"/>
  <c r="C14" i="20" a="1"/>
  <c r="C282" i="16" a="1"/>
  <c r="B183" i="16" a="1"/>
  <c r="B43" i="11" a="1"/>
  <c r="B50" i="15" a="1"/>
  <c r="B194" i="16" a="1"/>
  <c r="C48" i="19" a="1"/>
  <c r="C247" i="16" a="1"/>
  <c r="C49" i="16" a="1"/>
  <c r="C290" i="16" a="1"/>
  <c r="B244" i="16" a="1"/>
  <c r="B66" i="16" a="1"/>
  <c r="C42" i="15" a="1"/>
  <c r="B128" i="16" a="1"/>
  <c r="B58" i="16" a="1"/>
  <c r="C40" i="19" a="1"/>
  <c r="C31" i="19" a="1"/>
  <c r="C107" i="16" a="1"/>
  <c r="C84" i="16" a="1"/>
  <c r="B81" i="16" a="1"/>
  <c r="B252" i="16" a="1"/>
  <c r="C30" i="20" a="1"/>
  <c r="D49" i="11" a="1"/>
  <c r="B265" i="15" a="1"/>
  <c r="C243" i="16" a="1"/>
  <c r="B72" i="16" a="1"/>
  <c r="B246" i="15" a="1"/>
  <c r="C282" i="15" a="1"/>
  <c r="C13" i="19" a="1"/>
  <c r="B281" i="16" a="1"/>
  <c r="B60" i="15" a="1"/>
  <c r="D9" i="10" a="1"/>
  <c r="C36" i="16" a="1"/>
  <c r="B11" i="15" a="1"/>
  <c r="B27" i="11" a="1"/>
  <c r="C217" i="16" a="1"/>
  <c r="C21" i="10" a="1"/>
  <c r="C268" i="15" a="1"/>
  <c r="C22" i="10" a="1"/>
  <c r="C67" i="16" a="1"/>
  <c r="B28" i="11" a="1"/>
  <c r="B38" i="11" a="1"/>
  <c r="C79" i="16" a="1"/>
  <c r="C47" i="11" a="1"/>
  <c r="C199" i="16" a="1"/>
  <c r="C201" i="16" a="1"/>
  <c r="B98" i="16" a="1"/>
  <c r="B58" i="15" a="1"/>
  <c r="C121" i="16" a="1"/>
  <c r="D16" i="10" a="1"/>
  <c r="B132" i="15" a="1"/>
  <c r="B46" i="20" a="1"/>
  <c r="B20" i="20" a="1"/>
  <c r="B289" i="16" a="1"/>
  <c r="B19" i="11" a="1"/>
  <c r="B195" i="15" a="1"/>
  <c r="B111" i="15" a="1"/>
  <c r="C235" i="15" a="1"/>
  <c r="C19" i="15" a="1"/>
  <c r="C24" i="16" a="1"/>
  <c r="B171" i="16" a="1"/>
  <c r="B74" i="16" a="1"/>
  <c r="C256" i="16" a="1"/>
  <c r="C82" i="16" a="1"/>
  <c r="B15" i="20" a="1"/>
  <c r="C110" i="15" a="1"/>
  <c r="C7" i="16" a="1"/>
  <c r="B193" i="15" a="1"/>
  <c r="C50" i="20" a="1"/>
  <c r="B38" i="16" a="1"/>
  <c r="C27" i="11" a="1"/>
  <c r="B119" i="16" a="1"/>
  <c r="B232" i="15" a="1"/>
  <c r="B72" i="15" a="1"/>
  <c r="B256" i="16" a="1"/>
  <c r="D17" i="10" a="1"/>
  <c r="B204" i="16" a="1"/>
  <c r="B122" i="15" a="1"/>
  <c r="B44" i="16" a="1"/>
  <c r="B42" i="16" a="1"/>
  <c r="B11" i="10" a="1"/>
  <c r="C28" i="19" a="1"/>
  <c r="B18" i="19" a="1"/>
  <c r="C211" i="15" a="1"/>
  <c r="B161" i="15" a="1"/>
  <c r="C256" i="15" a="1"/>
  <c r="B41" i="20" a="1"/>
  <c r="C276" i="15" a="1"/>
  <c r="B24" i="20" a="1"/>
  <c r="C228" i="16" a="1"/>
  <c r="B37" i="10" a="1"/>
  <c r="C59" i="15" a="1"/>
  <c r="C190" i="15" a="1"/>
  <c r="B15" i="16" a="1"/>
  <c r="B49" i="20" a="1"/>
  <c r="C175" i="16" a="1"/>
  <c r="C71" i="16" a="1"/>
  <c r="B152" i="15" a="1"/>
  <c r="C95" i="16" a="1"/>
  <c r="B209" i="16" a="1"/>
  <c r="B84" i="15" a="1"/>
  <c r="C44" i="15" a="1"/>
  <c r="D16" i="11" a="1"/>
  <c r="C40" i="15" a="1"/>
  <c r="B51" i="11" a="1"/>
  <c r="C93" i="15" a="1"/>
  <c r="D43" i="10" a="1"/>
  <c r="B16" i="20" a="1"/>
  <c r="C220" i="16" a="1"/>
  <c r="B248" i="16" a="1"/>
  <c r="C45" i="15" a="1"/>
  <c r="C176" i="15" a="1"/>
  <c r="C91" i="15" a="1"/>
  <c r="C25" i="15" a="1"/>
  <c r="C35" i="11" a="1"/>
  <c r="C108" i="16" a="1"/>
  <c r="C172" i="16" a="1"/>
  <c r="D43" i="11" a="1"/>
  <c r="B25" i="16" a="1"/>
  <c r="C43" i="11" a="1"/>
  <c r="B93" i="16" a="1"/>
  <c r="B194" i="15" a="1"/>
  <c r="B286" i="16" a="1"/>
  <c r="B136" i="16" a="1"/>
  <c r="B23" i="15" a="1"/>
  <c r="C31" i="15" a="1"/>
  <c r="C38" i="20" a="1"/>
  <c r="C10" i="20" a="1"/>
  <c r="B33" i="15" a="1"/>
  <c r="C50" i="10" a="1"/>
  <c r="B167" i="16" a="1"/>
  <c r="C205" i="16" a="1"/>
  <c r="B17" i="20" a="1"/>
  <c r="B71" i="16" a="1"/>
  <c r="C120" i="16" a="1"/>
  <c r="B108" i="16" a="1"/>
  <c r="C19" i="19" a="1"/>
  <c r="C78" i="15" a="1"/>
  <c r="B193" i="16" a="1"/>
  <c r="B40" i="19" a="1"/>
  <c r="C181" i="15" a="1"/>
  <c r="B96" i="16" a="1"/>
  <c r="B35" i="16" a="1"/>
  <c r="C170" i="15" a="1"/>
  <c r="C14" i="16" a="1"/>
  <c r="C58" i="15" a="1"/>
  <c r="C184" i="16" a="1"/>
  <c r="B8" i="11" a="1"/>
  <c r="C204" i="16" a="1"/>
  <c r="B10" i="15" a="1"/>
  <c r="C12" i="10" a="1"/>
  <c r="C63" i="15" a="1"/>
  <c r="B6" i="19" a="1"/>
  <c r="C209" i="16" a="1"/>
  <c r="B48" i="11" a="1"/>
  <c r="C234" i="16" a="1"/>
  <c r="C72" i="16" a="1"/>
  <c r="B62" i="15" a="1"/>
  <c r="B17" i="19" a="1"/>
  <c r="C50" i="15" a="1"/>
  <c r="C209" i="15" a="1"/>
  <c r="B135" i="16" a="1"/>
  <c r="D34" i="10" a="1"/>
  <c r="B36" i="10" a="1"/>
  <c r="C22" i="19" a="1"/>
  <c r="B8" i="15" a="1"/>
  <c r="C5" i="20" a="1"/>
  <c r="C244" i="15" a="1"/>
  <c r="C124" i="16" a="1"/>
  <c r="C33" i="11" a="1"/>
  <c r="B113" i="16" a="1"/>
  <c r="B37" i="15" a="1"/>
  <c r="B54" i="16" a="1"/>
  <c r="D40" i="11" a="1"/>
  <c r="C164" i="15" a="1"/>
  <c r="C6" i="11" a="1"/>
  <c r="B18" i="10" a="1"/>
  <c r="D31" i="11" a="1"/>
  <c r="C96" i="15" a="1"/>
  <c r="C260" i="15" a="1"/>
  <c r="C1" i="11" a="1"/>
  <c r="D23" i="11" a="1"/>
  <c r="C23" i="19" a="1"/>
  <c r="B74" i="15" a="1"/>
  <c r="C56" i="16" a="1"/>
  <c r="C101" i="15" a="1"/>
  <c r="B168" i="16" a="1"/>
  <c r="C1" i="19" a="1"/>
  <c r="C226" i="15" a="1"/>
  <c r="B32" i="15" a="1"/>
  <c r="C32" i="16" a="1"/>
  <c r="C75" i="16" a="1"/>
  <c r="B31" i="16" a="1"/>
  <c r="B202" i="16" a="1"/>
  <c r="B142" i="15" a="1"/>
  <c r="C42" i="20" a="1"/>
  <c r="B42" i="11" a="1"/>
  <c r="C33" i="16" a="1"/>
  <c r="B56" i="16" a="1"/>
  <c r="D5" i="10" a="1"/>
  <c r="B54" i="15" a="1"/>
  <c r="D47" i="10" a="1"/>
  <c r="C75" i="15" a="1"/>
  <c r="C153" i="16" a="1"/>
  <c r="C39" i="11" a="1"/>
  <c r="C136" i="15" a="1"/>
  <c r="B183" i="15" a="1"/>
  <c r="B25" i="19" a="1"/>
  <c r="B237" i="16" a="1"/>
  <c r="B200" i="16" a="1"/>
  <c r="B273" i="15" a="1"/>
  <c r="B69" i="16" a="1"/>
  <c r="B291" i="16" a="1"/>
  <c r="B11" i="11" a="1"/>
  <c r="B36" i="19" a="1"/>
  <c r="B217" i="15" a="1"/>
  <c r="C156" i="16" a="1"/>
  <c r="B30" i="20" a="1"/>
  <c r="C38" i="10" a="1"/>
  <c r="B75" i="15" a="1"/>
  <c r="D29" i="10" a="1"/>
  <c r="B80" i="15" a="1"/>
  <c r="B178" i="16" a="1"/>
  <c r="C203" i="15" a="1"/>
  <c r="B29" i="10" a="1"/>
  <c r="B125" i="16" a="1"/>
  <c r="B159" i="16" a="1"/>
  <c r="B260" i="15" a="1"/>
  <c r="B47" i="16" a="1"/>
  <c r="B197" i="16" a="1"/>
  <c r="C142" i="16" a="1"/>
  <c r="C173" i="16" a="1"/>
  <c r="C147" i="15" a="1"/>
  <c r="B211" i="16" a="1"/>
  <c r="B116" i="15" a="1"/>
  <c r="B248" i="15" a="1"/>
  <c r="C39" i="10" a="1"/>
  <c r="C18" i="16" a="1"/>
  <c r="C47" i="15" a="1"/>
  <c r="B181" i="16" a="1"/>
  <c r="C104" i="16" a="1"/>
  <c r="D32" i="11" a="1"/>
  <c r="B46" i="16" a="1"/>
  <c r="C46" i="20" a="1"/>
  <c r="B26" i="15" a="1"/>
  <c r="C128" i="16" a="1"/>
  <c r="C35" i="20" a="1"/>
  <c r="B5" i="19" a="1"/>
  <c r="C278" i="16" a="1"/>
  <c r="C238" i="15" a="1"/>
  <c r="C214" i="15" a="1"/>
  <c r="B229" i="15" a="1"/>
  <c r="B199" i="16" a="1"/>
  <c r="C29" i="20" a="1"/>
  <c r="C22" i="15" a="1"/>
  <c r="C186" i="15" a="1"/>
  <c r="C237" i="15" a="1"/>
  <c r="C6" i="16" a="1"/>
  <c r="D7" i="11" a="1"/>
  <c r="B51" i="15" a="1"/>
  <c r="B134" i="16" a="1"/>
  <c r="B140" i="16" a="1"/>
  <c r="B173" i="15" a="1"/>
  <c r="C90" i="16" a="1"/>
  <c r="B10" i="16" a="1"/>
  <c r="C183" i="15" a="1"/>
  <c r="C43" i="20" a="1"/>
  <c r="C93" i="16" a="1"/>
  <c r="B280" i="15" a="1"/>
  <c r="B30" i="15" a="1"/>
  <c r="B224" i="15" a="1"/>
  <c r="C137" i="15" a="1"/>
  <c r="C185" i="16" a="1"/>
  <c r="B252" i="15" a="1"/>
  <c r="C115" i="16" a="1"/>
  <c r="B255" i="15" a="1"/>
  <c r="C40" i="10" a="1"/>
  <c r="B178" i="15" a="1"/>
  <c r="C225" i="16" a="1"/>
  <c r="B79" i="16" a="1"/>
  <c r="B166" i="16" a="1"/>
  <c r="C292" i="16" a="1"/>
  <c r="C43" i="10" a="1"/>
  <c r="B36" i="20" a="1"/>
  <c r="B264" i="15" a="1"/>
  <c r="B25" i="15" a="1"/>
  <c r="B26" i="16" a="1"/>
  <c r="C118" i="15" a="1"/>
  <c r="B5" i="11" a="1"/>
  <c r="C281" i="16" a="1"/>
  <c r="B121" i="15" a="1"/>
  <c r="B37" i="19" a="1"/>
  <c r="D51" i="11" a="1"/>
  <c r="B83" i="16" a="1"/>
  <c r="C190" i="16" a="1"/>
  <c r="C35" i="15" a="1"/>
  <c r="B105" i="15" a="1"/>
  <c r="B47" i="15" a="1"/>
  <c r="B103" i="16" a="1"/>
  <c r="C27" i="19" a="1"/>
  <c r="B282" i="15" a="1"/>
  <c r="B156" i="16" a="1"/>
  <c r="C154" i="15" a="1"/>
  <c r="C59" i="16" a="1"/>
  <c r="C95" i="15" a="1"/>
  <c r="B136" i="15" a="1"/>
  <c r="C12" i="11" a="1"/>
  <c r="B116" i="16" a="1"/>
  <c r="B37" i="11" a="1"/>
  <c r="D7" i="10" a="1"/>
  <c r="C242" i="16" a="1"/>
  <c r="D13" i="11" a="1"/>
  <c r="C103" i="16" a="1"/>
  <c r="B186" i="15" a="1"/>
  <c r="C71" i="15" a="1"/>
  <c r="C201" i="15" a="1"/>
  <c r="C134" i="16" a="1"/>
  <c r="C283" i="15" a="1"/>
  <c r="B16" i="11" a="1"/>
  <c r="C224" i="15" a="1"/>
  <c r="C157" i="15" a="1"/>
  <c r="B172" i="15" a="1"/>
  <c r="C177" i="15" a="1"/>
  <c r="C230" i="16" a="1"/>
  <c r="B47" i="10" a="1"/>
  <c r="B285" i="16" a="1"/>
  <c r="C125" i="16" a="1"/>
  <c r="B49" i="10" a="1"/>
  <c r="C52" i="19" a="1"/>
  <c r="B187" i="16" a="1"/>
  <c r="C30" i="11" a="1"/>
  <c r="C274" i="16" a="1"/>
  <c r="C84" i="15" a="1"/>
  <c r="C244" i="16" a="1"/>
  <c r="C33" i="20" a="1"/>
  <c r="C157" i="16" a="1"/>
  <c r="C187" i="16" a="1"/>
  <c r="B52" i="11" a="1"/>
  <c r="B8" i="19" a="1"/>
  <c r="B250" i="16" a="1"/>
  <c r="B31" i="15" a="1"/>
  <c r="C164" i="16" a="1"/>
  <c r="B191" i="15" a="1"/>
  <c r="B179" i="16" a="1"/>
  <c r="B263" i="16" a="1"/>
  <c r="C174" i="15" a="1"/>
  <c r="C55" i="16" a="1"/>
  <c r="C21" i="16" a="1"/>
  <c r="B73" i="15" a="1"/>
  <c r="C230" i="15" a="1"/>
  <c r="B27" i="20" a="1"/>
  <c r="C9" i="10" a="1"/>
  <c r="B188" i="15" a="1"/>
  <c r="C9" i="15" a="1"/>
  <c r="B144" i="16" a="1"/>
  <c r="D38" i="10" a="1"/>
  <c r="B192" i="15" a="1"/>
  <c r="B30" i="11" a="1"/>
  <c r="C218" i="15" a="1"/>
  <c r="B15" i="15" a="1"/>
  <c r="B192" i="16" a="1"/>
  <c r="C34" i="11" a="1"/>
  <c r="B7" i="19" a="1"/>
  <c r="C257" i="15" a="1"/>
  <c r="B9" i="10" a="1"/>
  <c r="B255" i="16" a="1"/>
  <c r="C24" i="15" a="1"/>
  <c r="B29" i="11" a="1"/>
  <c r="B18" i="15" a="1"/>
  <c r="C194" i="15" a="1"/>
  <c r="C187" i="15" a="1"/>
  <c r="B35" i="20" a="1"/>
  <c r="B207" i="16" a="1"/>
  <c r="C116" i="15" a="1"/>
  <c r="C70" i="15" a="1"/>
  <c r="C104" i="15" a="1"/>
  <c r="C206" i="15" a="1"/>
  <c r="C85" i="15" a="1"/>
  <c r="B131" i="16" a="1"/>
  <c r="C145" i="15" a="1"/>
  <c r="B44" i="20" a="1"/>
  <c r="B39" i="19" a="1"/>
  <c r="B170" i="16" a="1"/>
  <c r="B190" i="15" a="1"/>
  <c r="C114" i="15" a="1"/>
  <c r="C11" i="19" a="1"/>
  <c r="B33" i="20" a="1"/>
  <c r="B154" i="15" a="1"/>
  <c r="C210" i="15" a="1"/>
  <c r="B207" i="15" a="1"/>
  <c r="C36" i="15" a="1"/>
  <c r="B106" i="16" a="1"/>
  <c r="B92" i="15" a="1"/>
  <c r="C126" i="15" a="1"/>
  <c r="B49" i="15" a="1"/>
  <c r="C159" i="16" a="1"/>
  <c r="C19" i="16" a="1"/>
  <c r="C155" i="16" a="1"/>
  <c r="C155" i="16" l="1"/>
  <c r="C19" i="16"/>
  <c r="C159" i="16"/>
  <c r="B49" i="15"/>
  <c r="C126" i="15"/>
  <c r="B92" i="15"/>
  <c r="B106" i="16"/>
  <c r="G106" i="16" s="1"/>
  <c r="N106" i="16" s="1"/>
  <c r="R106" i="16" s="1"/>
  <c r="C36" i="15"/>
  <c r="B207" i="15"/>
  <c r="C210" i="15"/>
  <c r="B154" i="15"/>
  <c r="B33" i="20"/>
  <c r="C11" i="19"/>
  <c r="C114" i="15"/>
  <c r="B190" i="15"/>
  <c r="G190" i="15" s="1"/>
  <c r="N190" i="15" s="1"/>
  <c r="R190" i="15" s="1"/>
  <c r="B170" i="16"/>
  <c r="G170" i="16" s="1"/>
  <c r="N170" i="16" s="1"/>
  <c r="R170" i="16" s="1"/>
  <c r="B39" i="19"/>
  <c r="B44" i="20"/>
  <c r="C145" i="15"/>
  <c r="B131" i="16"/>
  <c r="C85" i="15"/>
  <c r="C206" i="15"/>
  <c r="C104" i="15"/>
  <c r="C70" i="15"/>
  <c r="C116" i="15"/>
  <c r="B207" i="16"/>
  <c r="B35" i="20"/>
  <c r="C187" i="15"/>
  <c r="C194" i="15"/>
  <c r="B18" i="15"/>
  <c r="B29" i="11"/>
  <c r="H29" i="11" s="1"/>
  <c r="O29" i="11" s="1"/>
  <c r="S29" i="11" s="1"/>
  <c r="C24" i="15"/>
  <c r="B255" i="16"/>
  <c r="B9" i="10"/>
  <c r="C257" i="15"/>
  <c r="B7" i="19"/>
  <c r="C34" i="11"/>
  <c r="B192" i="16"/>
  <c r="B15" i="15"/>
  <c r="C218" i="15"/>
  <c r="B30" i="11"/>
  <c r="B192" i="15"/>
  <c r="D38" i="10"/>
  <c r="B144" i="16"/>
  <c r="C9" i="15"/>
  <c r="B188" i="15"/>
  <c r="C9" i="10"/>
  <c r="B27" i="20"/>
  <c r="C230" i="15"/>
  <c r="B73" i="15"/>
  <c r="C21" i="16"/>
  <c r="C55" i="16"/>
  <c r="C174" i="15"/>
  <c r="B263" i="16"/>
  <c r="B179" i="16"/>
  <c r="B191" i="15"/>
  <c r="G191" i="15" s="1"/>
  <c r="N191" i="15" s="1"/>
  <c r="R191" i="15" s="1"/>
  <c r="C164" i="16"/>
  <c r="B31" i="15"/>
  <c r="B250" i="16"/>
  <c r="B8" i="19"/>
  <c r="B52" i="11"/>
  <c r="C187" i="16"/>
  <c r="C157" i="16"/>
  <c r="C33" i="20"/>
  <c r="C244" i="16"/>
  <c r="C84" i="15"/>
  <c r="C274" i="16"/>
  <c r="C30" i="11"/>
  <c r="B187" i="16"/>
  <c r="C52" i="19"/>
  <c r="B49" i="10"/>
  <c r="H49" i="10" s="1"/>
  <c r="O49" i="10" s="1"/>
  <c r="S49" i="10" s="1"/>
  <c r="C125" i="16"/>
  <c r="B285" i="16"/>
  <c r="B47" i="10"/>
  <c r="C230" i="16"/>
  <c r="C177" i="15"/>
  <c r="B172" i="15"/>
  <c r="C157" i="15"/>
  <c r="C224" i="15"/>
  <c r="B16" i="11"/>
  <c r="H16" i="11" s="1"/>
  <c r="O16" i="11" s="1"/>
  <c r="S16" i="11" s="1"/>
  <c r="C283" i="15"/>
  <c r="C134" i="16"/>
  <c r="C201" i="15"/>
  <c r="C71" i="15"/>
  <c r="B186" i="15"/>
  <c r="C103" i="16"/>
  <c r="D13" i="11"/>
  <c r="C242" i="16"/>
  <c r="D7" i="10"/>
  <c r="B37" i="11"/>
  <c r="B116" i="16"/>
  <c r="C12" i="11"/>
  <c r="B136" i="15"/>
  <c r="C95" i="15"/>
  <c r="C59" i="16"/>
  <c r="C154" i="15"/>
  <c r="B156" i="16"/>
  <c r="B282" i="15"/>
  <c r="C27" i="19"/>
  <c r="B103" i="16"/>
  <c r="B47" i="15"/>
  <c r="B105" i="15"/>
  <c r="C35" i="15"/>
  <c r="C190" i="16"/>
  <c r="B83" i="16"/>
  <c r="D51" i="11"/>
  <c r="B37" i="19"/>
  <c r="B121" i="15"/>
  <c r="C281" i="16"/>
  <c r="B5" i="11"/>
  <c r="C118" i="15"/>
  <c r="B26" i="16"/>
  <c r="G26" i="16" s="1"/>
  <c r="N26" i="16" s="1"/>
  <c r="R26" i="16" s="1"/>
  <c r="B25" i="15"/>
  <c r="B264" i="15"/>
  <c r="B36" i="20"/>
  <c r="C43" i="10"/>
  <c r="C292" i="16"/>
  <c r="B166" i="16"/>
  <c r="B79" i="16"/>
  <c r="G79" i="16" s="1"/>
  <c r="N79" i="16" s="1"/>
  <c r="R79" i="16" s="1"/>
  <c r="C225" i="16"/>
  <c r="B178" i="15"/>
  <c r="C40" i="10"/>
  <c r="B255" i="15"/>
  <c r="C115" i="16"/>
  <c r="B252" i="15"/>
  <c r="C185" i="16"/>
  <c r="C137" i="15"/>
  <c r="B224" i="15"/>
  <c r="G224" i="15" s="1"/>
  <c r="N224" i="15" s="1"/>
  <c r="R224" i="15" s="1"/>
  <c r="B30" i="15"/>
  <c r="B280" i="15"/>
  <c r="C93" i="16"/>
  <c r="C43" i="20"/>
  <c r="C183" i="15"/>
  <c r="B10" i="16"/>
  <c r="C90" i="16"/>
  <c r="B173" i="15"/>
  <c r="G173" i="15" s="1"/>
  <c r="N173" i="15" s="1"/>
  <c r="R173" i="15" s="1"/>
  <c r="B140" i="16"/>
  <c r="B134" i="16"/>
  <c r="G134" i="16" s="1"/>
  <c r="N134" i="16" s="1"/>
  <c r="R134" i="16" s="1"/>
  <c r="B51" i="15"/>
  <c r="D7" i="11"/>
  <c r="C6" i="16"/>
  <c r="C237" i="15"/>
  <c r="C186" i="15"/>
  <c r="C22" i="15"/>
  <c r="C29" i="20"/>
  <c r="B199" i="16"/>
  <c r="B229" i="15"/>
  <c r="C214" i="15"/>
  <c r="C238" i="15"/>
  <c r="C278" i="16"/>
  <c r="B5" i="19"/>
  <c r="G5" i="19" s="1"/>
  <c r="N5" i="19" s="1"/>
  <c r="R5" i="19" s="1"/>
  <c r="C35" i="20"/>
  <c r="C128" i="16"/>
  <c r="B26" i="15"/>
  <c r="C46" i="20"/>
  <c r="B46" i="16"/>
  <c r="D32" i="11"/>
  <c r="C104" i="16"/>
  <c r="B181" i="16"/>
  <c r="G181" i="16" s="1"/>
  <c r="N181" i="16" s="1"/>
  <c r="R181" i="16" s="1"/>
  <c r="C47" i="15"/>
  <c r="C18" i="16"/>
  <c r="C39" i="10"/>
  <c r="B248" i="15"/>
  <c r="B116" i="15"/>
  <c r="G116" i="15" s="1"/>
  <c r="N116" i="15" s="1"/>
  <c r="R116" i="15" s="1"/>
  <c r="B211" i="16"/>
  <c r="C147" i="15"/>
  <c r="C173" i="16"/>
  <c r="C142" i="16"/>
  <c r="B197" i="16"/>
  <c r="B47" i="16"/>
  <c r="B260" i="15"/>
  <c r="B159" i="16"/>
  <c r="G159" i="16" s="1"/>
  <c r="N159" i="16" s="1"/>
  <c r="R159" i="16" s="1"/>
  <c r="B125" i="16"/>
  <c r="B29" i="10"/>
  <c r="C203" i="15"/>
  <c r="B178" i="16"/>
  <c r="G178" i="16" s="1"/>
  <c r="N178" i="16" s="1"/>
  <c r="R178" i="16" s="1"/>
  <c r="B80" i="15"/>
  <c r="D29" i="10"/>
  <c r="B75" i="15"/>
  <c r="C38" i="10"/>
  <c r="B30" i="20"/>
  <c r="C156" i="16"/>
  <c r="B217" i="15"/>
  <c r="G217" i="15" s="1"/>
  <c r="N217" i="15" s="1"/>
  <c r="R217" i="15" s="1"/>
  <c r="B36" i="19"/>
  <c r="B11" i="11"/>
  <c r="B291" i="16"/>
  <c r="B69" i="16"/>
  <c r="B273" i="15"/>
  <c r="B200" i="16"/>
  <c r="B237" i="16"/>
  <c r="B25" i="19"/>
  <c r="G25" i="19" s="1"/>
  <c r="N25" i="19" s="1"/>
  <c r="R25" i="19" s="1"/>
  <c r="B183" i="15"/>
  <c r="G183" i="15" s="1"/>
  <c r="N183" i="15" s="1"/>
  <c r="R183" i="15" s="1"/>
  <c r="C136" i="15"/>
  <c r="C39" i="11"/>
  <c r="C153" i="16"/>
  <c r="C75" i="15"/>
  <c r="D47" i="10"/>
  <c r="B54" i="15"/>
  <c r="D5" i="10"/>
  <c r="B56" i="16"/>
  <c r="G56" i="16" s="1"/>
  <c r="N56" i="16" s="1"/>
  <c r="R56" i="16" s="1"/>
  <c r="C33" i="16"/>
  <c r="B42" i="11"/>
  <c r="C42" i="20"/>
  <c r="B142" i="15"/>
  <c r="B202" i="16"/>
  <c r="B31" i="16"/>
  <c r="C75" i="16"/>
  <c r="C32" i="16"/>
  <c r="B32" i="15"/>
  <c r="C226" i="15"/>
  <c r="C1" i="19"/>
  <c r="B168" i="16"/>
  <c r="C101" i="15"/>
  <c r="C56" i="16"/>
  <c r="B74" i="15"/>
  <c r="C23" i="19"/>
  <c r="D23" i="11"/>
  <c r="C1" i="11"/>
  <c r="C260" i="15"/>
  <c r="C96" i="15"/>
  <c r="D31" i="11"/>
  <c r="B18" i="10"/>
  <c r="C6" i="11"/>
  <c r="C164" i="15"/>
  <c r="D40" i="11"/>
  <c r="B54" i="16"/>
  <c r="B37" i="15"/>
  <c r="B113" i="16"/>
  <c r="C33" i="11"/>
  <c r="C124" i="16"/>
  <c r="C244" i="15"/>
  <c r="C5" i="20"/>
  <c r="B8" i="15"/>
  <c r="C22" i="19"/>
  <c r="B36" i="10"/>
  <c r="D34" i="10"/>
  <c r="B135" i="16"/>
  <c r="C209" i="15"/>
  <c r="C50" i="15"/>
  <c r="B17" i="19"/>
  <c r="B62" i="15"/>
  <c r="C72" i="16"/>
  <c r="C234" i="16"/>
  <c r="B48" i="11"/>
  <c r="C209" i="16"/>
  <c r="B6" i="19"/>
  <c r="C63" i="15"/>
  <c r="C12" i="10"/>
  <c r="B10" i="15"/>
  <c r="C204" i="16"/>
  <c r="B8" i="11"/>
  <c r="C184" i="16"/>
  <c r="C58" i="15"/>
  <c r="C14" i="16"/>
  <c r="C170" i="15"/>
  <c r="B35" i="16"/>
  <c r="G35" i="16" s="1"/>
  <c r="N35" i="16" s="1"/>
  <c r="R35" i="16" s="1"/>
  <c r="B96" i="16"/>
  <c r="C181" i="15"/>
  <c r="B40" i="19"/>
  <c r="B193" i="16"/>
  <c r="C78" i="15"/>
  <c r="C19" i="19"/>
  <c r="B108" i="16"/>
  <c r="G108" i="16" s="1"/>
  <c r="N108" i="16" s="1"/>
  <c r="R108" i="16" s="1"/>
  <c r="C120" i="16"/>
  <c r="B71" i="16"/>
  <c r="B17" i="20"/>
  <c r="C205" i="16"/>
  <c r="B167" i="16"/>
  <c r="C50" i="10"/>
  <c r="B33" i="15"/>
  <c r="C10" i="20"/>
  <c r="C38" i="20"/>
  <c r="C31" i="15"/>
  <c r="B23" i="15"/>
  <c r="B136" i="16"/>
  <c r="B286" i="16"/>
  <c r="B194" i="15"/>
  <c r="G194" i="15" s="1"/>
  <c r="N194" i="15" s="1"/>
  <c r="R194" i="15" s="1"/>
  <c r="B93" i="16"/>
  <c r="G93" i="16" s="1"/>
  <c r="N93" i="16" s="1"/>
  <c r="R93" i="16" s="1"/>
  <c r="C43" i="11"/>
  <c r="B25" i="16"/>
  <c r="G25" i="16" s="1"/>
  <c r="N25" i="16" s="1"/>
  <c r="R25" i="16" s="1"/>
  <c r="D43" i="11"/>
  <c r="C172" i="16"/>
  <c r="C108" i="16"/>
  <c r="C35" i="11"/>
  <c r="C25" i="15"/>
  <c r="C91" i="15"/>
  <c r="C176" i="15"/>
  <c r="C45" i="15"/>
  <c r="B248" i="16"/>
  <c r="C220" i="16"/>
  <c r="B16" i="20"/>
  <c r="D43" i="10"/>
  <c r="C93" i="15"/>
  <c r="B51" i="11"/>
  <c r="H51" i="11" s="1"/>
  <c r="O51" i="11" s="1"/>
  <c r="S51" i="11" s="1"/>
  <c r="C40" i="15"/>
  <c r="D16" i="11"/>
  <c r="C44" i="15"/>
  <c r="B84" i="15"/>
  <c r="G84" i="15" s="1"/>
  <c r="N84" i="15" s="1"/>
  <c r="R84" i="15" s="1"/>
  <c r="B209" i="16"/>
  <c r="C95" i="16"/>
  <c r="B152" i="15"/>
  <c r="C71" i="16"/>
  <c r="C175" i="16"/>
  <c r="B49" i="20"/>
  <c r="G49" i="20" s="1"/>
  <c r="N49" i="20" s="1"/>
  <c r="R49" i="20" s="1"/>
  <c r="B15" i="16"/>
  <c r="C190" i="15"/>
  <c r="C59" i="15"/>
  <c r="B37" i="10"/>
  <c r="C228" i="16"/>
  <c r="B24" i="20"/>
  <c r="C276" i="15"/>
  <c r="B41" i="20"/>
  <c r="G41" i="20" s="1"/>
  <c r="N41" i="20" s="1"/>
  <c r="R41" i="20" s="1"/>
  <c r="C256" i="15"/>
  <c r="B161" i="15"/>
  <c r="C211" i="15"/>
  <c r="B18" i="19"/>
  <c r="C28" i="19"/>
  <c r="B11" i="10"/>
  <c r="B42" i="16"/>
  <c r="B44" i="16"/>
  <c r="B122" i="15"/>
  <c r="B204" i="16"/>
  <c r="G204" i="16" s="1"/>
  <c r="N204" i="16" s="1"/>
  <c r="R204" i="16" s="1"/>
  <c r="D17" i="10"/>
  <c r="B256" i="16"/>
  <c r="B72" i="15"/>
  <c r="B232" i="15"/>
  <c r="B119" i="16"/>
  <c r="G119" i="16" s="1"/>
  <c r="N119" i="16" s="1"/>
  <c r="R119" i="16" s="1"/>
  <c r="C27" i="11"/>
  <c r="B38" i="16"/>
  <c r="C50" i="20"/>
  <c r="B193" i="15"/>
  <c r="C7" i="16"/>
  <c r="C110" i="15"/>
  <c r="B15" i="20"/>
  <c r="C82" i="16"/>
  <c r="C256" i="16"/>
  <c r="B74" i="16"/>
  <c r="B171" i="16"/>
  <c r="C24" i="16"/>
  <c r="C19" i="15"/>
  <c r="C235" i="15"/>
  <c r="B111" i="15"/>
  <c r="B195" i="15"/>
  <c r="B19" i="11"/>
  <c r="H19" i="11" s="1"/>
  <c r="O19" i="11" s="1"/>
  <c r="S19" i="11" s="1"/>
  <c r="B289" i="16"/>
  <c r="B20" i="20"/>
  <c r="B46" i="20"/>
  <c r="G46" i="20" s="1"/>
  <c r="N46" i="20" s="1"/>
  <c r="R46" i="20" s="1"/>
  <c r="B132" i="15"/>
  <c r="G132" i="15" s="1"/>
  <c r="N132" i="15" s="1"/>
  <c r="R132" i="15" s="1"/>
  <c r="D16" i="10"/>
  <c r="C121" i="16"/>
  <c r="B58" i="15"/>
  <c r="G58" i="15" s="1"/>
  <c r="N58" i="15" s="1"/>
  <c r="R58" i="15" s="1"/>
  <c r="B98" i="16"/>
  <c r="G98" i="16" s="1"/>
  <c r="N98" i="16" s="1"/>
  <c r="R98" i="16" s="1"/>
  <c r="C201" i="16"/>
  <c r="C199" i="16"/>
  <c r="C47" i="11"/>
  <c r="C79" i="16"/>
  <c r="B38" i="11"/>
  <c r="B28" i="11"/>
  <c r="C67" i="16"/>
  <c r="C22" i="10"/>
  <c r="C268" i="15"/>
  <c r="C21" i="10"/>
  <c r="C217" i="16"/>
  <c r="B27" i="11"/>
  <c r="B11" i="15"/>
  <c r="C36" i="16"/>
  <c r="D9" i="10"/>
  <c r="B60" i="15"/>
  <c r="G60" i="15" s="1"/>
  <c r="N60" i="15" s="1"/>
  <c r="R60" i="15" s="1"/>
  <c r="B281" i="16"/>
  <c r="C13" i="19"/>
  <c r="C282" i="15"/>
  <c r="B246" i="15"/>
  <c r="B72" i="16"/>
  <c r="C243" i="16"/>
  <c r="B265" i="15"/>
  <c r="G265" i="15" s="1"/>
  <c r="N265" i="15" s="1"/>
  <c r="R265" i="15" s="1"/>
  <c r="D49" i="11"/>
  <c r="C30" i="20"/>
  <c r="B252" i="16"/>
  <c r="B81" i="16"/>
  <c r="C84" i="16"/>
  <c r="C107" i="16"/>
  <c r="C31" i="19"/>
  <c r="C40" i="19"/>
  <c r="B58" i="16"/>
  <c r="B128" i="16"/>
  <c r="G128" i="16" s="1"/>
  <c r="N128" i="16" s="1"/>
  <c r="R128" i="16" s="1"/>
  <c r="C42" i="15"/>
  <c r="B66" i="16"/>
  <c r="B244" i="16"/>
  <c r="G244" i="16" s="1"/>
  <c r="N244" i="16" s="1"/>
  <c r="R244" i="16" s="1"/>
  <c r="C290" i="16"/>
  <c r="C49" i="16"/>
  <c r="C247" i="16"/>
  <c r="C48" i="19"/>
  <c r="B194" i="16"/>
  <c r="B50" i="15"/>
  <c r="B43" i="11"/>
  <c r="H43" i="11" s="1"/>
  <c r="O43" i="11" s="1"/>
  <c r="S43" i="11" s="1"/>
  <c r="B183" i="16"/>
  <c r="C282" i="16"/>
  <c r="C14" i="20"/>
  <c r="C111" i="16"/>
  <c r="B77" i="15"/>
  <c r="G77" i="15" s="1"/>
  <c r="N77" i="15" s="1"/>
  <c r="R77" i="15" s="1"/>
  <c r="C181" i="16"/>
  <c r="B253" i="15"/>
  <c r="B28" i="15"/>
  <c r="B233" i="15"/>
  <c r="C210" i="16"/>
  <c r="D11" i="10"/>
  <c r="B14" i="10"/>
  <c r="C5" i="15"/>
  <c r="B127" i="16"/>
  <c r="B61" i="15"/>
  <c r="B235" i="15"/>
  <c r="B93" i="15"/>
  <c r="C132" i="16"/>
  <c r="C248" i="15"/>
  <c r="B286" i="15"/>
  <c r="G286" i="15" s="1"/>
  <c r="N286" i="15" s="1"/>
  <c r="R286" i="15" s="1"/>
  <c r="C111" i="15"/>
  <c r="B172" i="16"/>
  <c r="C29" i="10"/>
  <c r="C49" i="15"/>
  <c r="D45" i="11"/>
  <c r="C29" i="19"/>
  <c r="B239" i="16"/>
  <c r="B31" i="19"/>
  <c r="G31" i="19" s="1"/>
  <c r="N31" i="19" s="1"/>
  <c r="R31" i="19" s="1"/>
  <c r="B64" i="15"/>
  <c r="G64" i="15" s="1"/>
  <c r="N64" i="15" s="1"/>
  <c r="R64" i="15" s="1"/>
  <c r="C46" i="16"/>
  <c r="C180" i="15"/>
  <c r="B51" i="10"/>
  <c r="C250" i="16"/>
  <c r="D8" i="10"/>
  <c r="C29" i="16"/>
  <c r="C46" i="10"/>
  <c r="D32" i="10"/>
  <c r="B97" i="16"/>
  <c r="C102" i="15"/>
  <c r="C132" i="15"/>
  <c r="C10" i="16"/>
  <c r="B22" i="20"/>
  <c r="C48" i="20"/>
  <c r="C39" i="16"/>
  <c r="B83" i="15"/>
  <c r="G83" i="15" s="1"/>
  <c r="N83" i="15" s="1"/>
  <c r="R83" i="15" s="1"/>
  <c r="B101" i="16"/>
  <c r="C26" i="20"/>
  <c r="B42" i="15"/>
  <c r="C16" i="20"/>
  <c r="C94" i="16"/>
  <c r="D46" i="11"/>
  <c r="C267" i="16"/>
  <c r="B46" i="15"/>
  <c r="G46" i="15" s="1"/>
  <c r="N46" i="15" s="1"/>
  <c r="R46" i="15" s="1"/>
  <c r="B29" i="20"/>
  <c r="G29" i="20" s="1"/>
  <c r="N29" i="20" s="1"/>
  <c r="R29" i="20" s="1"/>
  <c r="B234" i="15"/>
  <c r="C23" i="11"/>
  <c r="C47" i="19"/>
  <c r="B12" i="16"/>
  <c r="B40" i="10"/>
  <c r="C100" i="16"/>
  <c r="B17" i="15"/>
  <c r="G17" i="15" s="1"/>
  <c r="N17" i="15" s="1"/>
  <c r="R17" i="15" s="1"/>
  <c r="B215" i="16"/>
  <c r="C222" i="15"/>
  <c r="B48" i="20"/>
  <c r="C11" i="16"/>
  <c r="B70" i="15"/>
  <c r="B13" i="10"/>
  <c r="C12" i="16"/>
  <c r="C58" i="16"/>
  <c r="C225" i="15"/>
  <c r="B176" i="15"/>
  <c r="B12" i="15"/>
  <c r="C46" i="11"/>
  <c r="C125" i="15"/>
  <c r="C26" i="15"/>
  <c r="D48" i="10"/>
  <c r="B24" i="10"/>
  <c r="H24" i="10" s="1"/>
  <c r="O24" i="10" s="1"/>
  <c r="S24" i="10" s="1"/>
  <c r="B38" i="10"/>
  <c r="H38" i="10" s="1"/>
  <c r="O38" i="10" s="1"/>
  <c r="S38" i="10" s="1"/>
  <c r="B65" i="16"/>
  <c r="B206" i="15"/>
  <c r="C50" i="16"/>
  <c r="C171" i="16"/>
  <c r="C64" i="15"/>
  <c r="B33" i="16"/>
  <c r="G33" i="16" s="1"/>
  <c r="N33" i="16" s="1"/>
  <c r="R33" i="16" s="1"/>
  <c r="B146" i="16"/>
  <c r="G146" i="16" s="1"/>
  <c r="N146" i="16" s="1"/>
  <c r="R146" i="16" s="1"/>
  <c r="B251" i="16"/>
  <c r="C119" i="15"/>
  <c r="C6" i="15"/>
  <c r="C42" i="11"/>
  <c r="B7" i="11"/>
  <c r="C101" i="16"/>
  <c r="C77" i="15"/>
  <c r="B89" i="16"/>
  <c r="G89" i="16" s="1"/>
  <c r="N89" i="16" s="1"/>
  <c r="R89" i="16" s="1"/>
  <c r="D24" i="11"/>
  <c r="B20" i="19"/>
  <c r="C140" i="15"/>
  <c r="C21" i="19"/>
  <c r="D26" i="11"/>
  <c r="D52" i="11"/>
  <c r="B17" i="10"/>
  <c r="C280" i="16"/>
  <c r="C41" i="10"/>
  <c r="B19" i="10"/>
  <c r="C142" i="15"/>
  <c r="C122" i="16"/>
  <c r="B161" i="16"/>
  <c r="C158" i="15"/>
  <c r="C195" i="15"/>
  <c r="C287" i="15"/>
  <c r="C20" i="19"/>
  <c r="C47" i="20"/>
  <c r="C106" i="15"/>
  <c r="B76" i="16"/>
  <c r="B254" i="15"/>
  <c r="C269" i="16"/>
  <c r="B168" i="15"/>
  <c r="B226" i="16"/>
  <c r="C139" i="15"/>
  <c r="C260" i="16"/>
  <c r="C68" i="16"/>
  <c r="B162" i="15"/>
  <c r="C53" i="15"/>
  <c r="C247" i="15"/>
  <c r="B21" i="11"/>
  <c r="H21" i="11" s="1"/>
  <c r="O21" i="11" s="1"/>
  <c r="S21" i="11" s="1"/>
  <c r="C27" i="20"/>
  <c r="B104" i="15"/>
  <c r="B28" i="16"/>
  <c r="C124" i="15"/>
  <c r="B13" i="11"/>
  <c r="C20" i="20"/>
  <c r="C286" i="15"/>
  <c r="C39" i="20"/>
  <c r="B91" i="16"/>
  <c r="G91" i="16" s="1"/>
  <c r="N91" i="16" s="1"/>
  <c r="R91" i="16" s="1"/>
  <c r="B263" i="15"/>
  <c r="B80" i="16"/>
  <c r="C88" i="15"/>
  <c r="C53" i="16"/>
  <c r="C54" i="15"/>
  <c r="C9" i="20"/>
  <c r="C154" i="16"/>
  <c r="C61" i="16"/>
  <c r="C80" i="15"/>
  <c r="C136" i="16"/>
  <c r="C217" i="15"/>
  <c r="C121" i="15"/>
  <c r="B175" i="16"/>
  <c r="B141" i="15"/>
  <c r="C52" i="11"/>
  <c r="B79" i="15"/>
  <c r="G79" i="15" s="1"/>
  <c r="N79" i="15" s="1"/>
  <c r="R79" i="15" s="1"/>
  <c r="B35" i="11"/>
  <c r="B158" i="16"/>
  <c r="B176" i="16"/>
  <c r="C87" i="16"/>
  <c r="C49" i="20"/>
  <c r="C66" i="16"/>
  <c r="B6" i="10"/>
  <c r="B211" i="15"/>
  <c r="G211" i="15" s="1"/>
  <c r="N211" i="15" s="1"/>
  <c r="R211" i="15" s="1"/>
  <c r="C13" i="15"/>
  <c r="B265" i="16"/>
  <c r="C211" i="16"/>
  <c r="C48" i="16"/>
  <c r="B215" i="15"/>
  <c r="B94" i="15"/>
  <c r="B45" i="10"/>
  <c r="H45" i="10" s="1"/>
  <c r="O45" i="10" s="1"/>
  <c r="S45" i="10" s="1"/>
  <c r="B107" i="15"/>
  <c r="G107" i="15" s="1"/>
  <c r="N107" i="15" s="1"/>
  <c r="R107" i="15" s="1"/>
  <c r="D34" i="11"/>
  <c r="B85" i="15"/>
  <c r="C275" i="16"/>
  <c r="B50" i="19"/>
  <c r="B59" i="16"/>
  <c r="C115" i="15"/>
  <c r="B267" i="16"/>
  <c r="G267" i="16" s="1"/>
  <c r="N267" i="16" s="1"/>
  <c r="R267" i="16" s="1"/>
  <c r="B189" i="15"/>
  <c r="G189" i="15" s="1"/>
  <c r="N189" i="15" s="1"/>
  <c r="R189" i="15" s="1"/>
  <c r="C263" i="16"/>
  <c r="C7" i="19"/>
  <c r="C266" i="15"/>
  <c r="C98" i="16"/>
  <c r="B28" i="20"/>
  <c r="B10" i="11"/>
  <c r="C200" i="15"/>
  <c r="B153" i="16"/>
  <c r="G153" i="16" s="1"/>
  <c r="N153" i="16" s="1"/>
  <c r="R153" i="16" s="1"/>
  <c r="C24" i="19"/>
  <c r="C228" i="15"/>
  <c r="B208" i="15"/>
  <c r="B240" i="16"/>
  <c r="C15" i="11"/>
  <c r="D9" i="11"/>
  <c r="B228" i="15"/>
  <c r="G228" i="15" s="1"/>
  <c r="N228" i="15" s="1"/>
  <c r="R228" i="15" s="1"/>
  <c r="C271" i="15"/>
  <c r="B16" i="19"/>
  <c r="B290" i="16"/>
  <c r="B21" i="19"/>
  <c r="B137" i="15"/>
  <c r="C188" i="15"/>
  <c r="C133" i="16"/>
  <c r="B63" i="16"/>
  <c r="C88" i="16"/>
  <c r="B82" i="15"/>
  <c r="B165" i="15"/>
  <c r="B167" i="15"/>
  <c r="C17" i="15"/>
  <c r="D44" i="10"/>
  <c r="C81" i="16"/>
  <c r="B118" i="15"/>
  <c r="G118" i="15" s="1"/>
  <c r="N118" i="15" s="1"/>
  <c r="R118" i="15" s="1"/>
  <c r="B44" i="15"/>
  <c r="G44" i="15" s="1"/>
  <c r="N44" i="15" s="1"/>
  <c r="R44" i="15" s="1"/>
  <c r="B25" i="10"/>
  <c r="C185" i="15"/>
  <c r="D35" i="10"/>
  <c r="C146" i="15"/>
  <c r="C5" i="10"/>
  <c r="C191" i="16"/>
  <c r="B153" i="15"/>
  <c r="B261" i="16"/>
  <c r="G261" i="16" s="1"/>
  <c r="N261" i="16" s="1"/>
  <c r="R261" i="16" s="1"/>
  <c r="B262" i="15"/>
  <c r="C255" i="15"/>
  <c r="C87" i="15"/>
  <c r="C43" i="15"/>
  <c r="C198" i="16"/>
  <c r="B185" i="16"/>
  <c r="G185" i="16" s="1"/>
  <c r="N185" i="16" s="1"/>
  <c r="R185" i="16" s="1"/>
  <c r="B41" i="11"/>
  <c r="H41" i="11" s="1"/>
  <c r="O41" i="11" s="1"/>
  <c r="S41" i="11" s="1"/>
  <c r="C168" i="15"/>
  <c r="C135" i="15"/>
  <c r="B131" i="15"/>
  <c r="B209" i="15"/>
  <c r="C28" i="16"/>
  <c r="B214" i="15"/>
  <c r="G214" i="15" s="1"/>
  <c r="N214" i="15" s="1"/>
  <c r="R214" i="15" s="1"/>
  <c r="B249" i="15"/>
  <c r="C161" i="16"/>
  <c r="B50" i="20"/>
  <c r="G50" i="20" s="1"/>
  <c r="N50" i="20" s="1"/>
  <c r="R50" i="20" s="1"/>
  <c r="B12" i="20"/>
  <c r="B97" i="15"/>
  <c r="C140" i="16"/>
  <c r="C100" i="15"/>
  <c r="C32" i="15"/>
  <c r="C86" i="16"/>
  <c r="D50" i="11"/>
  <c r="B100" i="15"/>
  <c r="G100" i="15" s="1"/>
  <c r="N100" i="15" s="1"/>
  <c r="R100" i="15" s="1"/>
  <c r="B12" i="11"/>
  <c r="H12" i="11" s="1"/>
  <c r="O12" i="11" s="1"/>
  <c r="S12" i="11" s="1"/>
  <c r="B24" i="19"/>
  <c r="C36" i="20"/>
  <c r="C199" i="15"/>
  <c r="B109" i="16"/>
  <c r="B244" i="15"/>
  <c r="B50" i="11"/>
  <c r="B46" i="19"/>
  <c r="G46" i="19" s="1"/>
  <c r="N46" i="19" s="1"/>
  <c r="R46" i="19" s="1"/>
  <c r="B158" i="15"/>
  <c r="B271" i="16"/>
  <c r="C163" i="15"/>
  <c r="B13" i="20"/>
  <c r="B23" i="16"/>
  <c r="B259" i="16"/>
  <c r="C279" i="15"/>
  <c r="C90" i="15"/>
  <c r="B47" i="20"/>
  <c r="B225" i="16"/>
  <c r="B94" i="16"/>
  <c r="B236" i="15"/>
  <c r="B24" i="16"/>
  <c r="G24" i="16" s="1"/>
  <c r="N24" i="16" s="1"/>
  <c r="R24" i="16" s="1"/>
  <c r="C37" i="15"/>
  <c r="C25" i="20"/>
  <c r="C240" i="16"/>
  <c r="B91" i="15"/>
  <c r="B219" i="16"/>
  <c r="C135" i="16"/>
  <c r="C8" i="16"/>
  <c r="C18" i="15"/>
  <c r="C28" i="10"/>
  <c r="C161" i="15"/>
  <c r="D14" i="11"/>
  <c r="D37" i="11"/>
  <c r="C207" i="15"/>
  <c r="C265" i="15"/>
  <c r="B284" i="15"/>
  <c r="C52" i="15"/>
  <c r="B243" i="16"/>
  <c r="G243" i="16" s="1"/>
  <c r="N243" i="16" s="1"/>
  <c r="R243" i="16" s="1"/>
  <c r="B60" i="16"/>
  <c r="G60" i="16" s="1"/>
  <c r="N60" i="16" s="1"/>
  <c r="R60" i="16" s="1"/>
  <c r="C97" i="16"/>
  <c r="C241" i="16"/>
  <c r="C99" i="16"/>
  <c r="B236" i="16"/>
  <c r="B86" i="15"/>
  <c r="C258" i="16"/>
  <c r="B20" i="10"/>
  <c r="C6" i="10"/>
  <c r="D36" i="10"/>
  <c r="C25" i="10"/>
  <c r="B32" i="19"/>
  <c r="C202" i="16"/>
  <c r="C219" i="15"/>
  <c r="C21" i="20"/>
  <c r="B129" i="16"/>
  <c r="B19" i="19"/>
  <c r="G19" i="19" s="1"/>
  <c r="N19" i="19" s="1"/>
  <c r="R19" i="19" s="1"/>
  <c r="B220" i="16"/>
  <c r="G220" i="16" s="1"/>
  <c r="N220" i="16" s="1"/>
  <c r="R220" i="16" s="1"/>
  <c r="C243" i="15"/>
  <c r="B40" i="20"/>
  <c r="D33" i="11"/>
  <c r="B221" i="15"/>
  <c r="B201" i="15"/>
  <c r="G201" i="15" s="1"/>
  <c r="N201" i="15" s="1"/>
  <c r="R201" i="15" s="1"/>
  <c r="B120" i="16"/>
  <c r="C1" i="20"/>
  <c r="B196" i="16"/>
  <c r="G196" i="16" s="1"/>
  <c r="N196" i="16" s="1"/>
  <c r="R196" i="16" s="1"/>
  <c r="C34" i="20"/>
  <c r="B145" i="16"/>
  <c r="C264" i="15"/>
  <c r="C213" i="16"/>
  <c r="C213" i="15"/>
  <c r="C144" i="16"/>
  <c r="B77" i="16"/>
  <c r="G77" i="16" s="1"/>
  <c r="N77" i="16" s="1"/>
  <c r="R77" i="16" s="1"/>
  <c r="B35" i="15"/>
  <c r="G35" i="15" s="1"/>
  <c r="N35" i="15" s="1"/>
  <c r="R35" i="15" s="1"/>
  <c r="C23" i="15"/>
  <c r="B66" i="15"/>
  <c r="B169" i="15"/>
  <c r="C253" i="16"/>
  <c r="D21" i="11"/>
  <c r="C18" i="20"/>
  <c r="B222" i="15"/>
  <c r="G222" i="15" s="1"/>
  <c r="N222" i="15" s="1"/>
  <c r="R222" i="15" s="1"/>
  <c r="D12" i="10"/>
  <c r="B14" i="16"/>
  <c r="D42" i="11"/>
  <c r="B62" i="16"/>
  <c r="C179" i="15"/>
  <c r="B256" i="15"/>
  <c r="G256" i="15" s="1"/>
  <c r="N256" i="15" s="1"/>
  <c r="R256" i="15" s="1"/>
  <c r="B45" i="16"/>
  <c r="C113" i="15"/>
  <c r="B9" i="11"/>
  <c r="H9" i="11" s="1"/>
  <c r="O9" i="11" s="1"/>
  <c r="S9" i="11" s="1"/>
  <c r="B34" i="10"/>
  <c r="B53" i="16"/>
  <c r="B228" i="16"/>
  <c r="C46" i="15"/>
  <c r="C215" i="15"/>
  <c r="C74" i="16"/>
  <c r="B23" i="11"/>
  <c r="H23" i="11" s="1"/>
  <c r="O23" i="11" s="1"/>
  <c r="S23" i="11" s="1"/>
  <c r="C36" i="19"/>
  <c r="B32" i="20"/>
  <c r="C239" i="15"/>
  <c r="B45" i="15"/>
  <c r="C79" i="15"/>
  <c r="C174" i="16"/>
  <c r="B48" i="15"/>
  <c r="C133" i="15"/>
  <c r="C28" i="11"/>
  <c r="C27" i="15"/>
  <c r="C51" i="15"/>
  <c r="C262" i="16"/>
  <c r="B150" i="15"/>
  <c r="C52" i="10"/>
  <c r="B75" i="16"/>
  <c r="C44" i="20"/>
  <c r="C264" i="16"/>
  <c r="B27" i="16"/>
  <c r="C130" i="15"/>
  <c r="B157" i="16"/>
  <c r="C134" i="15"/>
  <c r="C162" i="16"/>
  <c r="C215" i="16"/>
  <c r="C16" i="19"/>
  <c r="C14" i="10"/>
  <c r="C54" i="16"/>
  <c r="C65" i="16"/>
  <c r="B162" i="16"/>
  <c r="B189" i="16"/>
  <c r="G189" i="16" s="1"/>
  <c r="N189" i="16" s="1"/>
  <c r="R189" i="16" s="1"/>
  <c r="D30" i="11"/>
  <c r="C68" i="15"/>
  <c r="C14" i="11"/>
  <c r="C167" i="15"/>
  <c r="B102" i="15"/>
  <c r="G102" i="15" s="1"/>
  <c r="N102" i="15" s="1"/>
  <c r="R102" i="15" s="1"/>
  <c r="C149" i="15"/>
  <c r="C180" i="16"/>
  <c r="B29" i="19"/>
  <c r="C245" i="16"/>
  <c r="C270" i="16"/>
  <c r="C207" i="16"/>
  <c r="B187" i="15"/>
  <c r="G187" i="15" s="1"/>
  <c r="N187" i="15" s="1"/>
  <c r="R187" i="15" s="1"/>
  <c r="B28" i="19"/>
  <c r="D21" i="10"/>
  <c r="B199" i="15"/>
  <c r="B33" i="19"/>
  <c r="D6" i="10"/>
  <c r="B103" i="15"/>
  <c r="B114" i="16"/>
  <c r="G114" i="16" s="1"/>
  <c r="N114" i="16" s="1"/>
  <c r="R114" i="16" s="1"/>
  <c r="B121" i="16"/>
  <c r="G121" i="16" s="1"/>
  <c r="N121" i="16" s="1"/>
  <c r="R121" i="16" s="1"/>
  <c r="D48" i="11"/>
  <c r="B108" i="15"/>
  <c r="C89" i="16"/>
  <c r="C48" i="10"/>
  <c r="B21" i="15"/>
  <c r="B184" i="15"/>
  <c r="D20" i="10"/>
  <c r="B241" i="16"/>
  <c r="G241" i="16" s="1"/>
  <c r="N241" i="16" s="1"/>
  <c r="R241" i="16" s="1"/>
  <c r="B7" i="10"/>
  <c r="C109" i="15"/>
  <c r="B11" i="16"/>
  <c r="C42" i="10"/>
  <c r="B247" i="16"/>
  <c r="B280" i="16"/>
  <c r="C223" i="16"/>
  <c r="B237" i="15"/>
  <c r="G237" i="15" s="1"/>
  <c r="N237" i="15" s="1"/>
  <c r="R237" i="15" s="1"/>
  <c r="B231" i="16"/>
  <c r="C19" i="20"/>
  <c r="B63" i="15"/>
  <c r="C76" i="15"/>
  <c r="B38" i="20"/>
  <c r="C38" i="15"/>
  <c r="B180" i="15"/>
  <c r="G180" i="15" s="1"/>
  <c r="N180" i="15" s="1"/>
  <c r="R180" i="15" s="1"/>
  <c r="B258" i="15"/>
  <c r="G258" i="15" s="1"/>
  <c r="N258" i="15" s="1"/>
  <c r="R258" i="15" s="1"/>
  <c r="C197" i="16"/>
  <c r="C214" i="16"/>
  <c r="B17" i="11"/>
  <c r="C9" i="19"/>
  <c r="B205" i="16"/>
  <c r="G205" i="16" s="1"/>
  <c r="N205" i="16" s="1"/>
  <c r="R205" i="16" s="1"/>
  <c r="B34" i="16"/>
  <c r="C192" i="16"/>
  <c r="C13" i="10"/>
  <c r="B78" i="15"/>
  <c r="C113" i="16"/>
  <c r="B7" i="20"/>
  <c r="C38" i="19"/>
  <c r="C60" i="16"/>
  <c r="C34" i="15"/>
  <c r="C32" i="11"/>
  <c r="B269" i="15"/>
  <c r="G269" i="15" s="1"/>
  <c r="N269" i="15" s="1"/>
  <c r="R269" i="15" s="1"/>
  <c r="C28" i="15"/>
  <c r="D46" i="10"/>
  <c r="D18" i="10"/>
  <c r="D36" i="11"/>
  <c r="C170" i="16"/>
  <c r="C33" i="15"/>
  <c r="D37" i="10"/>
  <c r="C15" i="15"/>
  <c r="C191" i="15"/>
  <c r="C26" i="10"/>
  <c r="C178" i="16"/>
  <c r="B160" i="16"/>
  <c r="B210" i="16"/>
  <c r="G210" i="16" s="1"/>
  <c r="N210" i="16" s="1"/>
  <c r="R210" i="16" s="1"/>
  <c r="C272" i="16"/>
  <c r="C62" i="16"/>
  <c r="C17" i="11"/>
  <c r="C277" i="16"/>
  <c r="B52" i="20"/>
  <c r="C138" i="16"/>
  <c r="B278" i="15"/>
  <c r="B115" i="16"/>
  <c r="G115" i="16" s="1"/>
  <c r="N115" i="16" s="1"/>
  <c r="R115" i="16" s="1"/>
  <c r="C285" i="16"/>
  <c r="B15" i="19"/>
  <c r="B49" i="19"/>
  <c r="G49" i="19" s="1"/>
  <c r="N49" i="19" s="1"/>
  <c r="R49" i="19" s="1"/>
  <c r="B51" i="16"/>
  <c r="B5" i="16"/>
  <c r="B5" i="15"/>
  <c r="C182" i="16"/>
  <c r="B68" i="15"/>
  <c r="B182" i="16"/>
  <c r="B224" i="16"/>
  <c r="G224" i="16" s="1"/>
  <c r="N224" i="16" s="1"/>
  <c r="R224" i="16" s="1"/>
  <c r="C1" i="15"/>
  <c r="B239" i="15"/>
  <c r="B200" i="15"/>
  <c r="B78" i="16"/>
  <c r="C37" i="11"/>
  <c r="B8" i="10"/>
  <c r="C34" i="16"/>
  <c r="C266" i="16"/>
  <c r="B266" i="15"/>
  <c r="G266" i="15" s="1"/>
  <c r="N266" i="15" s="1"/>
  <c r="R266" i="15" s="1"/>
  <c r="C143" i="16"/>
  <c r="C148" i="15"/>
  <c r="B250" i="15"/>
  <c r="C31" i="16"/>
  <c r="B253" i="16"/>
  <c r="G253" i="16" s="1"/>
  <c r="N253" i="16" s="1"/>
  <c r="R253" i="16" s="1"/>
  <c r="B6" i="15"/>
  <c r="G6" i="15" s="1"/>
  <c r="N6" i="15" s="1"/>
  <c r="R6" i="15" s="1"/>
  <c r="C138" i="15"/>
  <c r="C38" i="11"/>
  <c r="C248" i="16"/>
  <c r="B20" i="11"/>
  <c r="C212" i="15"/>
  <c r="B30" i="10"/>
  <c r="C259" i="15"/>
  <c r="B10" i="20"/>
  <c r="D44" i="11"/>
  <c r="B119" i="15"/>
  <c r="G119" i="15" s="1"/>
  <c r="N119" i="15" s="1"/>
  <c r="R119" i="15" s="1"/>
  <c r="B240" i="15"/>
  <c r="C189" i="16"/>
  <c r="C43" i="19"/>
  <c r="C117" i="15"/>
  <c r="B9" i="19"/>
  <c r="B272" i="15"/>
  <c r="B272" i="16"/>
  <c r="G272" i="16" s="1"/>
  <c r="N272" i="16" s="1"/>
  <c r="R272" i="16" s="1"/>
  <c r="B46" i="10"/>
  <c r="H46" i="10" s="1"/>
  <c r="O46" i="10" s="1"/>
  <c r="S46" i="10" s="1"/>
  <c r="B41" i="16"/>
  <c r="B40" i="11"/>
  <c r="H40" i="11" s="1"/>
  <c r="O40" i="11" s="1"/>
  <c r="S40" i="11" s="1"/>
  <c r="C15" i="10"/>
  <c r="C1" i="16"/>
  <c r="C255" i="16"/>
  <c r="D19" i="11"/>
  <c r="C69" i="16"/>
  <c r="B282" i="16"/>
  <c r="G282" i="16" s="1"/>
  <c r="N282" i="16" s="1"/>
  <c r="R282" i="16" s="1"/>
  <c r="C249" i="16"/>
  <c r="B122" i="16"/>
  <c r="B279" i="15"/>
  <c r="B27" i="19"/>
  <c r="G27" i="19" s="1"/>
  <c r="N27" i="19" s="1"/>
  <c r="R27" i="19" s="1"/>
  <c r="C143" i="15"/>
  <c r="C39" i="15"/>
  <c r="D22" i="10"/>
  <c r="B48" i="19"/>
  <c r="G48" i="19" s="1"/>
  <c r="N48" i="19" s="1"/>
  <c r="R48" i="19" s="1"/>
  <c r="B82" i="16"/>
  <c r="B101" i="15"/>
  <c r="B171" i="15"/>
  <c r="C152" i="15"/>
  <c r="B47" i="11"/>
  <c r="C18" i="19"/>
  <c r="B270" i="15"/>
  <c r="C12" i="20"/>
  <c r="B11" i="20"/>
  <c r="B40" i="15"/>
  <c r="B173" i="16"/>
  <c r="B44" i="19"/>
  <c r="B26" i="19"/>
  <c r="B37" i="20"/>
  <c r="B9" i="15"/>
  <c r="G9" i="15" s="1"/>
  <c r="N9" i="15" s="1"/>
  <c r="R9" i="15" s="1"/>
  <c r="B19" i="16"/>
  <c r="G19" i="16" s="1"/>
  <c r="N19" i="16" s="1"/>
  <c r="R19" i="16" s="1"/>
  <c r="B233" i="16"/>
  <c r="B57" i="16"/>
  <c r="B164" i="15"/>
  <c r="D28" i="11"/>
  <c r="C229" i="16"/>
  <c r="B169" i="16"/>
  <c r="C26" i="16"/>
  <c r="C105" i="16"/>
  <c r="C21" i="15"/>
  <c r="C218" i="16"/>
  <c r="C18" i="11"/>
  <c r="C219" i="16"/>
  <c r="B31" i="11"/>
  <c r="H31" i="11" s="1"/>
  <c r="O31" i="11" s="1"/>
  <c r="S31" i="11" s="1"/>
  <c r="D49" i="10"/>
  <c r="C276" i="16"/>
  <c r="C226" i="16"/>
  <c r="C120" i="15"/>
  <c r="C160" i="15"/>
  <c r="B203" i="15"/>
  <c r="B277" i="15"/>
  <c r="B32" i="11"/>
  <c r="H32" i="11" s="1"/>
  <c r="O32" i="11" s="1"/>
  <c r="S32" i="11" s="1"/>
  <c r="B201" i="16"/>
  <c r="G201" i="16" s="1"/>
  <c r="N201" i="16" s="1"/>
  <c r="R201" i="16" s="1"/>
  <c r="C27" i="10"/>
  <c r="B143" i="15"/>
  <c r="G143" i="15" s="1"/>
  <c r="N143" i="15" s="1"/>
  <c r="R143" i="15" s="1"/>
  <c r="D30" i="10"/>
  <c r="B177" i="15"/>
  <c r="G177" i="15" s="1"/>
  <c r="N177" i="15" s="1"/>
  <c r="R177" i="15" s="1"/>
  <c r="C183" i="16"/>
  <c r="B29" i="16"/>
  <c r="D8" i="11"/>
  <c r="C182" i="15"/>
  <c r="B36" i="15"/>
  <c r="B105" i="16"/>
  <c r="G105" i="16" s="1"/>
  <c r="N105" i="16" s="1"/>
  <c r="R105" i="16" s="1"/>
  <c r="B262" i="16"/>
  <c r="G262" i="16" s="1"/>
  <c r="N262" i="16" s="1"/>
  <c r="R262" i="16" s="1"/>
  <c r="D39" i="11"/>
  <c r="B69" i="15"/>
  <c r="B47" i="19"/>
  <c r="G47" i="19" s="1"/>
  <c r="N47" i="19" s="1"/>
  <c r="R47" i="19" s="1"/>
  <c r="B277" i="16"/>
  <c r="G277" i="16" s="1"/>
  <c r="N277" i="16" s="1"/>
  <c r="R277" i="16" s="1"/>
  <c r="B52" i="16"/>
  <c r="C30" i="10"/>
  <c r="C20" i="15"/>
  <c r="C281" i="15"/>
  <c r="B234" i="16"/>
  <c r="G234" i="16" s="1"/>
  <c r="N234" i="16" s="1"/>
  <c r="R234" i="16" s="1"/>
  <c r="B128" i="15"/>
  <c r="B132" i="16"/>
  <c r="C61" i="15"/>
  <c r="B245" i="16"/>
  <c r="B86" i="16"/>
  <c r="G86" i="16" s="1"/>
  <c r="N86" i="16" s="1"/>
  <c r="R86" i="16" s="1"/>
  <c r="C73" i="16"/>
  <c r="B154" i="16"/>
  <c r="B5" i="20"/>
  <c r="B117" i="15"/>
  <c r="C48" i="15"/>
  <c r="B222" i="16"/>
  <c r="C235" i="16"/>
  <c r="C25" i="16"/>
  <c r="B130" i="16"/>
  <c r="G130" i="16" s="1"/>
  <c r="N130" i="16" s="1"/>
  <c r="R130" i="16" s="1"/>
  <c r="B151" i="16"/>
  <c r="C8" i="19"/>
  <c r="B26" i="11"/>
  <c r="C44" i="10"/>
  <c r="D45" i="10"/>
  <c r="B84" i="16"/>
  <c r="G84" i="16" s="1"/>
  <c r="N84" i="16" s="1"/>
  <c r="R84" i="16" s="1"/>
  <c r="B232" i="16"/>
  <c r="G232" i="16" s="1"/>
  <c r="N232" i="16" s="1"/>
  <c r="R232" i="16" s="1"/>
  <c r="C10" i="10"/>
  <c r="C233" i="15"/>
  <c r="C15" i="16"/>
  <c r="B197" i="15"/>
  <c r="C41" i="19"/>
  <c r="B88" i="15"/>
  <c r="G88" i="15" s="1"/>
  <c r="N88" i="15" s="1"/>
  <c r="R88" i="15" s="1"/>
  <c r="B163" i="15"/>
  <c r="G163" i="15" s="1"/>
  <c r="N163" i="15" s="1"/>
  <c r="R163" i="15" s="1"/>
  <c r="C108" i="15"/>
  <c r="C37" i="19"/>
  <c r="B134" i="15"/>
  <c r="B31" i="10"/>
  <c r="B113" i="15"/>
  <c r="C123" i="15"/>
  <c r="D26" i="10"/>
  <c r="C222" i="16"/>
  <c r="C74" i="15"/>
  <c r="C118" i="16"/>
  <c r="C198" i="15"/>
  <c r="C258" i="15"/>
  <c r="C227" i="16"/>
  <c r="C65" i="15"/>
  <c r="D25" i="11"/>
  <c r="B42" i="19"/>
  <c r="C12" i="15"/>
  <c r="B150" i="16"/>
  <c r="G150" i="16" s="1"/>
  <c r="N150" i="16" s="1"/>
  <c r="R150" i="16" s="1"/>
  <c r="C17" i="20"/>
  <c r="D15" i="10"/>
  <c r="B180" i="16"/>
  <c r="G180" i="16" s="1"/>
  <c r="N180" i="16" s="1"/>
  <c r="R180" i="16" s="1"/>
  <c r="B288" i="16"/>
  <c r="C273" i="15"/>
  <c r="C77" i="16"/>
  <c r="C15" i="20"/>
  <c r="B85" i="16"/>
  <c r="G85" i="16" s="1"/>
  <c r="N85" i="16" s="1"/>
  <c r="R85" i="16" s="1"/>
  <c r="B23" i="19"/>
  <c r="C236" i="15"/>
  <c r="C147" i="16"/>
  <c r="B124" i="16"/>
  <c r="B205" i="15"/>
  <c r="B191" i="16"/>
  <c r="G191" i="16" s="1"/>
  <c r="N191" i="16" s="1"/>
  <c r="R191" i="16" s="1"/>
  <c r="B219" i="15"/>
  <c r="G219" i="15" s="1"/>
  <c r="N219" i="15" s="1"/>
  <c r="R219" i="15" s="1"/>
  <c r="B35" i="19"/>
  <c r="G35" i="19" s="1"/>
  <c r="N35" i="19" s="1"/>
  <c r="R35" i="19" s="1"/>
  <c r="C94" i="15"/>
  <c r="B292" i="16"/>
  <c r="B41" i="19"/>
  <c r="C131" i="16"/>
  <c r="C7" i="20"/>
  <c r="C10" i="19"/>
  <c r="B52" i="10"/>
  <c r="H52" i="10" s="1"/>
  <c r="O52" i="10" s="1"/>
  <c r="S52" i="10" s="1"/>
  <c r="C159" i="15"/>
  <c r="B55" i="15"/>
  <c r="C173" i="15"/>
  <c r="B61" i="16"/>
  <c r="B267" i="15"/>
  <c r="C14" i="19"/>
  <c r="B120" i="15"/>
  <c r="G120" i="15" s="1"/>
  <c r="N120" i="15" s="1"/>
  <c r="R120" i="15" s="1"/>
  <c r="B112" i="15"/>
  <c r="G112" i="15" s="1"/>
  <c r="N112" i="15" s="1"/>
  <c r="R112" i="15" s="1"/>
  <c r="C242" i="15"/>
  <c r="B13" i="15"/>
  <c r="G13" i="15" s="1"/>
  <c r="N13" i="15" s="1"/>
  <c r="R13" i="15" s="1"/>
  <c r="B45" i="11"/>
  <c r="C279" i="16"/>
  <c r="C288" i="15"/>
  <c r="B39" i="15"/>
  <c r="C42" i="19"/>
  <c r="C73" i="15"/>
  <c r="C10" i="15"/>
  <c r="C206" i="16"/>
  <c r="B204" i="15"/>
  <c r="B43" i="10"/>
  <c r="C137" i="16"/>
  <c r="C204" i="15"/>
  <c r="C127" i="15"/>
  <c r="B24" i="11"/>
  <c r="H24" i="11" s="1"/>
  <c r="O24" i="11" s="1"/>
  <c r="S24" i="11" s="1"/>
  <c r="C81" i="15"/>
  <c r="C166" i="16"/>
  <c r="B34" i="15"/>
  <c r="C8" i="20"/>
  <c r="B238" i="16"/>
  <c r="B241" i="15"/>
  <c r="C262" i="15"/>
  <c r="B27" i="10"/>
  <c r="C200" i="16"/>
  <c r="B20" i="15"/>
  <c r="C261" i="15"/>
  <c r="C112" i="15"/>
  <c r="C160" i="16"/>
  <c r="B49" i="16"/>
  <c r="D39" i="10"/>
  <c r="B226" i="15"/>
  <c r="G226" i="15" s="1"/>
  <c r="N226" i="15" s="1"/>
  <c r="R226" i="15" s="1"/>
  <c r="C31" i="10"/>
  <c r="D38" i="11"/>
  <c r="B223" i="15"/>
  <c r="B50" i="16"/>
  <c r="C23" i="20"/>
  <c r="B284" i="16"/>
  <c r="C195" i="16"/>
  <c r="B188" i="16"/>
  <c r="C179" i="16"/>
  <c r="B16" i="16"/>
  <c r="C102" i="16"/>
  <c r="C60" i="15"/>
  <c r="B126" i="16"/>
  <c r="C239" i="16"/>
  <c r="B133" i="15"/>
  <c r="C145" i="16"/>
  <c r="C26" i="19"/>
  <c r="C7" i="10"/>
  <c r="C8" i="11"/>
  <c r="D11" i="11"/>
  <c r="B175" i="15"/>
  <c r="B16" i="15"/>
  <c r="B290" i="15"/>
  <c r="C270" i="15"/>
  <c r="B152" i="16"/>
  <c r="G152" i="16" s="1"/>
  <c r="N152" i="16" s="1"/>
  <c r="R152" i="16" s="1"/>
  <c r="B229" i="16"/>
  <c r="C11" i="10"/>
  <c r="D14" i="10"/>
  <c r="D50" i="10"/>
  <c r="C168" i="16"/>
  <c r="C240" i="15"/>
  <c r="C48" i="11"/>
  <c r="C8" i="15"/>
  <c r="B99" i="15"/>
  <c r="C193" i="16"/>
  <c r="C220" i="15"/>
  <c r="B243" i="15"/>
  <c r="G243" i="15" s="1"/>
  <c r="N243" i="15" s="1"/>
  <c r="R243" i="15" s="1"/>
  <c r="C5" i="19"/>
  <c r="C31" i="20"/>
  <c r="B81" i="15"/>
  <c r="C51" i="16"/>
  <c r="C27" i="16"/>
  <c r="C44" i="11"/>
  <c r="B123" i="16"/>
  <c r="C292" i="15"/>
  <c r="B279" i="16"/>
  <c r="G279" i="16" s="1"/>
  <c r="N279" i="16" s="1"/>
  <c r="R279" i="16" s="1"/>
  <c r="B115" i="15"/>
  <c r="G115" i="15" s="1"/>
  <c r="N115" i="15" s="1"/>
  <c r="R115" i="15" s="1"/>
  <c r="C33" i="10"/>
  <c r="B14" i="15"/>
  <c r="B49" i="11"/>
  <c r="B27" i="15"/>
  <c r="G27" i="15" s="1"/>
  <c r="N27" i="15" s="1"/>
  <c r="R27" i="15" s="1"/>
  <c r="C141" i="15"/>
  <c r="B288" i="15"/>
  <c r="G288" i="15" s="1"/>
  <c r="N288" i="15" s="1"/>
  <c r="R288" i="15" s="1"/>
  <c r="C34" i="10"/>
  <c r="B165" i="16"/>
  <c r="C16" i="15"/>
  <c r="D19" i="10"/>
  <c r="B51" i="19"/>
  <c r="B24" i="15"/>
  <c r="B110" i="16"/>
  <c r="C189" i="15"/>
  <c r="C11" i="20"/>
  <c r="C35" i="19"/>
  <c r="B12" i="19"/>
  <c r="G12" i="19" s="1"/>
  <c r="N12" i="19" s="1"/>
  <c r="R12" i="19" s="1"/>
  <c r="C44" i="16"/>
  <c r="C288" i="16"/>
  <c r="B88" i="16"/>
  <c r="B18" i="16"/>
  <c r="G18" i="16" s="1"/>
  <c r="N18" i="16" s="1"/>
  <c r="R18" i="16" s="1"/>
  <c r="C12" i="19"/>
  <c r="C216" i="16"/>
  <c r="B39" i="10"/>
  <c r="H39" i="10" s="1"/>
  <c r="O39" i="10" s="1"/>
  <c r="S39" i="10" s="1"/>
  <c r="B257" i="16"/>
  <c r="G257" i="16" s="1"/>
  <c r="N257" i="16" s="1"/>
  <c r="R257" i="16" s="1"/>
  <c r="B43" i="16"/>
  <c r="G43" i="16" s="1"/>
  <c r="N43" i="16" s="1"/>
  <c r="R43" i="16" s="1"/>
  <c r="C251" i="15"/>
  <c r="C289" i="15"/>
  <c r="B43" i="19"/>
  <c r="G43" i="19" s="1"/>
  <c r="N43" i="19" s="1"/>
  <c r="R43" i="19" s="1"/>
  <c r="C49" i="11"/>
  <c r="C51" i="10"/>
  <c r="B220" i="15"/>
  <c r="G220" i="15" s="1"/>
  <c r="N220" i="15" s="1"/>
  <c r="R220" i="15" s="1"/>
  <c r="B56" i="15"/>
  <c r="C45" i="10"/>
  <c r="B270" i="16"/>
  <c r="B5" i="10"/>
  <c r="C82" i="15"/>
  <c r="C13" i="11"/>
  <c r="B206" i="16"/>
  <c r="G206" i="16" s="1"/>
  <c r="N206" i="16" s="1"/>
  <c r="R206" i="16" s="1"/>
  <c r="C171" i="15"/>
  <c r="C56" i="15"/>
  <c r="B214" i="16"/>
  <c r="G214" i="16" s="1"/>
  <c r="N214" i="16" s="1"/>
  <c r="R214" i="16" s="1"/>
  <c r="B285" i="15"/>
  <c r="D23" i="10"/>
  <c r="C146" i="16"/>
  <c r="B106" i="15"/>
  <c r="G106" i="15" s="1"/>
  <c r="N106" i="15" s="1"/>
  <c r="R106" i="15" s="1"/>
  <c r="C43" i="16"/>
  <c r="C41" i="15"/>
  <c r="C16" i="16"/>
  <c r="C17" i="16"/>
  <c r="D47" i="11"/>
  <c r="D13" i="10"/>
  <c r="B51" i="20"/>
  <c r="C96" i="16"/>
  <c r="B18" i="20"/>
  <c r="C123" i="16"/>
  <c r="C216" i="15"/>
  <c r="B26" i="20"/>
  <c r="G26" i="20" s="1"/>
  <c r="N26" i="20" s="1"/>
  <c r="R26" i="20" s="1"/>
  <c r="B292" i="15"/>
  <c r="C267" i="15"/>
  <c r="B67" i="16"/>
  <c r="B65" i="15"/>
  <c r="G65" i="15" s="1"/>
  <c r="N65" i="15" s="1"/>
  <c r="R65" i="15" s="1"/>
  <c r="B53" i="15"/>
  <c r="G53" i="15" s="1"/>
  <c r="N53" i="15" s="1"/>
  <c r="R53" i="15" s="1"/>
  <c r="D24" i="10"/>
  <c r="B185" i="15"/>
  <c r="G185" i="15" s="1"/>
  <c r="N185" i="15" s="1"/>
  <c r="R185" i="15" s="1"/>
  <c r="B13" i="16"/>
  <c r="G13" i="16" s="1"/>
  <c r="N13" i="16" s="1"/>
  <c r="R13" i="16" s="1"/>
  <c r="C11" i="11"/>
  <c r="C40" i="11"/>
  <c r="B225" i="15"/>
  <c r="G225" i="15" s="1"/>
  <c r="N225" i="15" s="1"/>
  <c r="R225" i="15" s="1"/>
  <c r="B179" i="15"/>
  <c r="G179" i="15" s="1"/>
  <c r="N179" i="15" s="1"/>
  <c r="R179" i="15" s="1"/>
  <c r="C49" i="19"/>
  <c r="B231" i="15"/>
  <c r="C150" i="16"/>
  <c r="D27" i="10"/>
  <c r="B190" i="16"/>
  <c r="B283" i="16"/>
  <c r="B11" i="19"/>
  <c r="C19" i="10"/>
  <c r="C29" i="15"/>
  <c r="B254" i="16"/>
  <c r="B109" i="15"/>
  <c r="G109" i="15" s="1"/>
  <c r="N109" i="15" s="1"/>
  <c r="R109" i="15" s="1"/>
  <c r="B264" i="16"/>
  <c r="G264" i="16" s="1"/>
  <c r="N264" i="16" s="1"/>
  <c r="R264" i="16" s="1"/>
  <c r="D10" i="10"/>
  <c r="C285" i="15"/>
  <c r="B291" i="15"/>
  <c r="B133" i="16"/>
  <c r="C169" i="16"/>
  <c r="B159" i="15"/>
  <c r="C284" i="16"/>
  <c r="C62" i="15"/>
  <c r="C291" i="16"/>
  <c r="B32" i="16"/>
  <c r="B268" i="15"/>
  <c r="G268" i="15" s="1"/>
  <c r="N268" i="15" s="1"/>
  <c r="R268" i="15" s="1"/>
  <c r="B8" i="16"/>
  <c r="G8" i="16" s="1"/>
  <c r="N8" i="16" s="1"/>
  <c r="R8" i="16" s="1"/>
  <c r="C47" i="10"/>
  <c r="C91" i="16"/>
  <c r="B41" i="10"/>
  <c r="H41" i="10" s="1"/>
  <c r="O41" i="10" s="1"/>
  <c r="S41" i="10" s="1"/>
  <c r="B212" i="16"/>
  <c r="G212" i="16" s="1"/>
  <c r="N212" i="16" s="1"/>
  <c r="R212" i="16" s="1"/>
  <c r="C246" i="16"/>
  <c r="B181" i="15"/>
  <c r="G181" i="15" s="1"/>
  <c r="N181" i="15" s="1"/>
  <c r="R181" i="15" s="1"/>
  <c r="C245" i="15"/>
  <c r="B33" i="10"/>
  <c r="B218" i="16"/>
  <c r="G218" i="16" s="1"/>
  <c r="N218" i="16" s="1"/>
  <c r="R218" i="16" s="1"/>
  <c r="B160" i="15"/>
  <c r="G160" i="15" s="1"/>
  <c r="N160" i="15" s="1"/>
  <c r="R160" i="15" s="1"/>
  <c r="C156" i="15"/>
  <c r="C221" i="15"/>
  <c r="C284" i="15"/>
  <c r="C50" i="11"/>
  <c r="C41" i="16"/>
  <c r="C13" i="20"/>
  <c r="B210" i="15"/>
  <c r="G210" i="15" s="1"/>
  <c r="N210" i="15" s="1"/>
  <c r="R210" i="15" s="1"/>
  <c r="C25" i="19"/>
  <c r="B157" i="15"/>
  <c r="G157" i="15" s="1"/>
  <c r="N157" i="15" s="1"/>
  <c r="R157" i="15" s="1"/>
  <c r="C203" i="16"/>
  <c r="B34" i="19"/>
  <c r="B41" i="15"/>
  <c r="C30" i="15"/>
  <c r="C224" i="16"/>
  <c r="B95" i="15"/>
  <c r="G95" i="15" s="1"/>
  <c r="N95" i="15" s="1"/>
  <c r="R95" i="15" s="1"/>
  <c r="B21" i="10"/>
  <c r="H21" i="10" s="1"/>
  <c r="O21" i="10" s="1"/>
  <c r="S21" i="10" s="1"/>
  <c r="B43" i="15"/>
  <c r="G43" i="15" s="1"/>
  <c r="N43" i="15" s="1"/>
  <c r="R43" i="15" s="1"/>
  <c r="B15" i="11"/>
  <c r="H15" i="11" s="1"/>
  <c r="O15" i="11" s="1"/>
  <c r="S15" i="11" s="1"/>
  <c r="B149" i="16"/>
  <c r="B30" i="16"/>
  <c r="C98" i="15"/>
  <c r="C131" i="15"/>
  <c r="C149" i="16"/>
  <c r="B216" i="16"/>
  <c r="B9" i="16"/>
  <c r="D12" i="11"/>
  <c r="B174" i="16"/>
  <c r="C50" i="19"/>
  <c r="B112" i="16"/>
  <c r="C49" i="10"/>
  <c r="D29" i="11"/>
  <c r="B287" i="15"/>
  <c r="B110" i="15"/>
  <c r="G110" i="15" s="1"/>
  <c r="N110" i="15" s="1"/>
  <c r="R110" i="15" s="1"/>
  <c r="C202" i="15"/>
  <c r="C52" i="16"/>
  <c r="C250" i="15"/>
  <c r="C178" i="15"/>
  <c r="B46" i="11"/>
  <c r="B269" i="16"/>
  <c r="B114" i="15"/>
  <c r="G114" i="15" s="1"/>
  <c r="N114" i="15" s="1"/>
  <c r="R114" i="15" s="1"/>
  <c r="B32" i="10"/>
  <c r="C19" i="11"/>
  <c r="B42" i="10"/>
  <c r="C277" i="15"/>
  <c r="B146" i="15"/>
  <c r="B23" i="20"/>
  <c r="G23" i="20" s="1"/>
  <c r="N23" i="20" s="1"/>
  <c r="R23" i="20" s="1"/>
  <c r="C46" i="19"/>
  <c r="C221" i="16"/>
  <c r="B12" i="10"/>
  <c r="D18" i="11"/>
  <c r="B17" i="16"/>
  <c r="C129" i="15"/>
  <c r="C9" i="11"/>
  <c r="B45" i="19"/>
  <c r="B156" i="15"/>
  <c r="B40" i="16"/>
  <c r="C163" i="16"/>
  <c r="B139" i="16"/>
  <c r="G139" i="16" s="1"/>
  <c r="N139" i="16" s="1"/>
  <c r="R139" i="16" s="1"/>
  <c r="C35" i="16"/>
  <c r="B44" i="11"/>
  <c r="B22" i="11"/>
  <c r="C252" i="16"/>
  <c r="C107" i="15"/>
  <c r="B213" i="16"/>
  <c r="G213" i="16" s="1"/>
  <c r="N213" i="16" s="1"/>
  <c r="R213" i="16" s="1"/>
  <c r="C166" i="15"/>
  <c r="C17" i="19"/>
  <c r="C212" i="16"/>
  <c r="B13" i="19"/>
  <c r="G13" i="19" s="1"/>
  <c r="N13" i="19" s="1"/>
  <c r="R13" i="19" s="1"/>
  <c r="B276" i="15"/>
  <c r="B259" i="15"/>
  <c r="C241" i="15"/>
  <c r="B7" i="15"/>
  <c r="B87" i="16"/>
  <c r="G87" i="16" s="1"/>
  <c r="N87" i="16" s="1"/>
  <c r="R87" i="16" s="1"/>
  <c r="B238" i="15"/>
  <c r="G238" i="15" s="1"/>
  <c r="N238" i="15" s="1"/>
  <c r="R238" i="15" s="1"/>
  <c r="B149" i="15"/>
  <c r="G149" i="15" s="1"/>
  <c r="N149" i="15" s="1"/>
  <c r="R149" i="15" s="1"/>
  <c r="C24" i="20"/>
  <c r="B22" i="10"/>
  <c r="B273" i="16"/>
  <c r="B140" i="15"/>
  <c r="G140" i="15" s="1"/>
  <c r="N140" i="15" s="1"/>
  <c r="R140" i="15" s="1"/>
  <c r="B137" i="16"/>
  <c r="G137" i="16" s="1"/>
  <c r="N137" i="16" s="1"/>
  <c r="R137" i="16" s="1"/>
  <c r="C36" i="11"/>
  <c r="C126" i="16"/>
  <c r="B107" i="16"/>
  <c r="D52" i="10"/>
  <c r="B147" i="15"/>
  <c r="C116" i="16"/>
  <c r="B125" i="15"/>
  <c r="G125" i="15" s="1"/>
  <c r="N125" i="15" s="1"/>
  <c r="R125" i="15" s="1"/>
  <c r="B145" i="15"/>
  <c r="G145" i="15" s="1"/>
  <c r="N145" i="15" s="1"/>
  <c r="R145" i="15" s="1"/>
  <c r="B22" i="15"/>
  <c r="B10" i="10"/>
  <c r="H10" i="10" s="1"/>
  <c r="O10" i="10" s="1"/>
  <c r="S10" i="10" s="1"/>
  <c r="C99" i="15"/>
  <c r="C196" i="16"/>
  <c r="B19" i="15"/>
  <c r="G19" i="15" s="1"/>
  <c r="N19" i="15" s="1"/>
  <c r="R19" i="15" s="1"/>
  <c r="B242" i="16"/>
  <c r="B25" i="11"/>
  <c r="H25" i="11" s="1"/>
  <c r="O25" i="11" s="1"/>
  <c r="S25" i="11" s="1"/>
  <c r="B124" i="15"/>
  <c r="G124" i="15" s="1"/>
  <c r="N124" i="15" s="1"/>
  <c r="R124" i="15" s="1"/>
  <c r="B34" i="11"/>
  <c r="H34" i="11" s="1"/>
  <c r="O34" i="11" s="1"/>
  <c r="S34" i="11" s="1"/>
  <c r="B37" i="16"/>
  <c r="G37" i="16" s="1"/>
  <c r="N37" i="16" s="1"/>
  <c r="R37" i="16" s="1"/>
  <c r="C64" i="16"/>
  <c r="B151" i="15"/>
  <c r="C6" i="20"/>
  <c r="D31" i="10"/>
  <c r="B208" i="16"/>
  <c r="C18" i="10"/>
  <c r="C15" i="19"/>
  <c r="C251" i="16"/>
  <c r="B155" i="16"/>
  <c r="G155" i="16" s="1"/>
  <c r="N155" i="16" s="1"/>
  <c r="R155" i="16" s="1"/>
  <c r="C231" i="16"/>
  <c r="C25" i="11"/>
  <c r="C236" i="16"/>
  <c r="D35" i="11"/>
  <c r="B271" i="15"/>
  <c r="C186" i="16"/>
  <c r="B261" i="15"/>
  <c r="G261" i="15" s="1"/>
  <c r="N261" i="15" s="1"/>
  <c r="R261" i="15" s="1"/>
  <c r="B223" i="16"/>
  <c r="C128" i="15"/>
  <c r="C253" i="15"/>
  <c r="C22" i="16"/>
  <c r="C52" i="20"/>
  <c r="B249" i="16"/>
  <c r="G249" i="16" s="1"/>
  <c r="N249" i="16" s="1"/>
  <c r="R249" i="16" s="1"/>
  <c r="C36" i="10"/>
  <c r="C30" i="16"/>
  <c r="B260" i="16"/>
  <c r="G260" i="16" s="1"/>
  <c r="N260" i="16" s="1"/>
  <c r="R260" i="16" s="1"/>
  <c r="C208" i="15"/>
  <c r="B287" i="16"/>
  <c r="C83" i="15"/>
  <c r="B10" i="19"/>
  <c r="B170" i="15"/>
  <c r="B39" i="11"/>
  <c r="H39" i="11" s="1"/>
  <c r="O39" i="11" s="1"/>
  <c r="S39" i="11" s="1"/>
  <c r="C141" i="16"/>
  <c r="D22" i="11"/>
  <c r="B16" i="10"/>
  <c r="B90" i="15"/>
  <c r="B130" i="15"/>
  <c r="G130" i="15" s="1"/>
  <c r="N130" i="15" s="1"/>
  <c r="R130" i="15" s="1"/>
  <c r="C45" i="19"/>
  <c r="B163" i="16"/>
  <c r="C17" i="10"/>
  <c r="B142" i="16"/>
  <c r="G142" i="16" s="1"/>
  <c r="N142" i="16" s="1"/>
  <c r="R142" i="16" s="1"/>
  <c r="B29" i="15"/>
  <c r="D17" i="11"/>
  <c r="B8" i="20"/>
  <c r="G8" i="20" s="1"/>
  <c r="N8" i="20" s="1"/>
  <c r="R8" i="20" s="1"/>
  <c r="D28" i="10"/>
  <c r="C51" i="19"/>
  <c r="C51" i="20"/>
  <c r="C72" i="15"/>
  <c r="B148" i="16"/>
  <c r="G148" i="16" s="1"/>
  <c r="N148" i="16" s="1"/>
  <c r="R148" i="16" s="1"/>
  <c r="B268" i="16"/>
  <c r="D15" i="11"/>
  <c r="C13" i="16"/>
  <c r="C5" i="16"/>
  <c r="C86" i="15"/>
  <c r="B139" i="15"/>
  <c r="G139" i="15" s="1"/>
  <c r="N139" i="15" s="1"/>
  <c r="R139" i="15" s="1"/>
  <c r="C39" i="19"/>
  <c r="C5" i="11"/>
  <c r="C233" i="16"/>
  <c r="C259" i="16"/>
  <c r="C158" i="16"/>
  <c r="C24" i="10"/>
  <c r="C119" i="16"/>
  <c r="B87" i="15"/>
  <c r="G87" i="15" s="1"/>
  <c r="N87" i="15" s="1"/>
  <c r="R87" i="15" s="1"/>
  <c r="B71" i="15"/>
  <c r="G71" i="15" s="1"/>
  <c r="N71" i="15" s="1"/>
  <c r="R71" i="15" s="1"/>
  <c r="C227" i="15"/>
  <c r="B22" i="16"/>
  <c r="C237" i="16"/>
  <c r="C172" i="15"/>
  <c r="B98" i="15"/>
  <c r="G98" i="15" s="1"/>
  <c r="N98" i="15" s="1"/>
  <c r="R98" i="15" s="1"/>
  <c r="B203" i="16"/>
  <c r="C265" i="16"/>
  <c r="C272" i="15"/>
  <c r="B9" i="20"/>
  <c r="G9" i="20" s="1"/>
  <c r="N9" i="20" s="1"/>
  <c r="R9" i="20" s="1"/>
  <c r="C238" i="16"/>
  <c r="D51" i="10"/>
  <c r="C22" i="20"/>
  <c r="B202" i="15"/>
  <c r="C257" i="16"/>
  <c r="B59" i="15"/>
  <c r="G59" i="15" s="1"/>
  <c r="N59" i="15" s="1"/>
  <c r="R59" i="15" s="1"/>
  <c r="C47" i="16"/>
  <c r="C10" i="11"/>
  <c r="C252" i="15"/>
  <c r="C41" i="11"/>
  <c r="D6" i="11"/>
  <c r="B174" i="15"/>
  <c r="B186" i="16"/>
  <c r="B138" i="15"/>
  <c r="C51" i="11"/>
  <c r="B28" i="10"/>
  <c r="H28" i="10" s="1"/>
  <c r="O28" i="10" s="1"/>
  <c r="S28" i="10" s="1"/>
  <c r="C31" i="11"/>
  <c r="C83" i="16"/>
  <c r="C28" i="20"/>
  <c r="C274" i="15"/>
  <c r="B48" i="16"/>
  <c r="G48" i="16" s="1"/>
  <c r="N48" i="16" s="1"/>
  <c r="R48" i="16" s="1"/>
  <c r="C41" i="20"/>
  <c r="B177" i="16"/>
  <c r="C271" i="16"/>
  <c r="B45" i="20"/>
  <c r="B195" i="16"/>
  <c r="C151" i="16"/>
  <c r="C246" i="15"/>
  <c r="C37" i="16"/>
  <c r="B36" i="11"/>
  <c r="H36" i="11" s="1"/>
  <c r="O36" i="11" s="1"/>
  <c r="S36" i="11" s="1"/>
  <c r="C57" i="15"/>
  <c r="C232" i="15"/>
  <c r="B48" i="10"/>
  <c r="D25" i="10"/>
  <c r="B111" i="16"/>
  <c r="C22" i="11"/>
  <c r="B43" i="20"/>
  <c r="G43" i="20" s="1"/>
  <c r="N43" i="20" s="1"/>
  <c r="R43" i="20" s="1"/>
  <c r="B21" i="20"/>
  <c r="C63" i="16"/>
  <c r="C20" i="16"/>
  <c r="C150" i="15"/>
  <c r="C290" i="15"/>
  <c r="C289" i="16"/>
  <c r="B257" i="15"/>
  <c r="G257" i="15" s="1"/>
  <c r="N257" i="15" s="1"/>
  <c r="R257" i="15" s="1"/>
  <c r="C283" i="16"/>
  <c r="C26" i="11"/>
  <c r="C197" i="15"/>
  <c r="B22" i="19"/>
  <c r="G22" i="19" s="1"/>
  <c r="N22" i="19" s="1"/>
  <c r="R22" i="19" s="1"/>
  <c r="B251" i="15"/>
  <c r="G251" i="15" s="1"/>
  <c r="N251" i="15" s="1"/>
  <c r="R251" i="15" s="1"/>
  <c r="C20" i="11"/>
  <c r="B230" i="15"/>
  <c r="G230" i="15" s="1"/>
  <c r="N230" i="15" s="1"/>
  <c r="R230" i="15" s="1"/>
  <c r="B155" i="15"/>
  <c r="C57" i="16"/>
  <c r="C112" i="16"/>
  <c r="B6" i="16"/>
  <c r="G6" i="16" s="1"/>
  <c r="N6" i="16" s="1"/>
  <c r="R6" i="16" s="1"/>
  <c r="C234" i="15"/>
  <c r="B36" i="16"/>
  <c r="B14" i="19"/>
  <c r="B281" i="15"/>
  <c r="G281" i="15" s="1"/>
  <c r="N281" i="15" s="1"/>
  <c r="R281" i="15" s="1"/>
  <c r="C287" i="16"/>
  <c r="D40" i="10"/>
  <c r="C268" i="16"/>
  <c r="C205" i="15"/>
  <c r="B6" i="20"/>
  <c r="G6" i="20" s="1"/>
  <c r="N6" i="20" s="1"/>
  <c r="R6" i="20" s="1"/>
  <c r="C169" i="15"/>
  <c r="B221" i="16"/>
  <c r="C254" i="15"/>
  <c r="C208" i="16"/>
  <c r="B73" i="16"/>
  <c r="B95" i="16"/>
  <c r="G95" i="16" s="1"/>
  <c r="N95" i="16" s="1"/>
  <c r="R95" i="16" s="1"/>
  <c r="C85" i="16"/>
  <c r="B33" i="11"/>
  <c r="H33" i="11" s="1"/>
  <c r="O33" i="11" s="1"/>
  <c r="S33" i="11" s="1"/>
  <c r="B76" i="15"/>
  <c r="C32" i="19"/>
  <c r="C229" i="15"/>
  <c r="C162" i="15"/>
  <c r="C232" i="16"/>
  <c r="B118" i="16"/>
  <c r="C129" i="16"/>
  <c r="B34" i="20"/>
  <c r="G34" i="20" s="1"/>
  <c r="N34" i="20" s="1"/>
  <c r="R34" i="20" s="1"/>
  <c r="C249" i="15"/>
  <c r="B64" i="16"/>
  <c r="G64" i="16" s="1"/>
  <c r="N64" i="16" s="1"/>
  <c r="R64" i="16" s="1"/>
  <c r="B275" i="16"/>
  <c r="G275" i="16" s="1"/>
  <c r="N275" i="16" s="1"/>
  <c r="R275" i="16" s="1"/>
  <c r="B247" i="15"/>
  <c r="C92" i="16"/>
  <c r="D20" i="11"/>
  <c r="C254" i="16"/>
  <c r="C37" i="20"/>
  <c r="B50" i="10"/>
  <c r="C139" i="16"/>
  <c r="B283" i="15"/>
  <c r="G283" i="15" s="1"/>
  <c r="N283" i="15" s="1"/>
  <c r="R283" i="15" s="1"/>
  <c r="C109" i="16"/>
  <c r="C37" i="10"/>
  <c r="C117" i="16"/>
  <c r="C80" i="16"/>
  <c r="C103" i="15"/>
  <c r="B227" i="16"/>
  <c r="G227" i="16" s="1"/>
  <c r="N227" i="16" s="1"/>
  <c r="R227" i="16" s="1"/>
  <c r="B164" i="16"/>
  <c r="G164" i="16" s="1"/>
  <c r="N164" i="16" s="1"/>
  <c r="R164" i="16" s="1"/>
  <c r="C89" i="15"/>
  <c r="B218" i="15"/>
  <c r="C152" i="16"/>
  <c r="B26" i="10"/>
  <c r="C9" i="16"/>
  <c r="B196" i="15"/>
  <c r="G196" i="15" s="1"/>
  <c r="N196" i="15" s="1"/>
  <c r="R196" i="15" s="1"/>
  <c r="C76" i="16"/>
  <c r="B274" i="16"/>
  <c r="G274" i="16" s="1"/>
  <c r="N274" i="16" s="1"/>
  <c r="R274" i="16" s="1"/>
  <c r="C45" i="11"/>
  <c r="B198" i="15"/>
  <c r="G198" i="15" s="1"/>
  <c r="N198" i="15" s="1"/>
  <c r="R198" i="15" s="1"/>
  <c r="B129" i="15"/>
  <c r="G129" i="15" s="1"/>
  <c r="N129" i="15" s="1"/>
  <c r="R129" i="15" s="1"/>
  <c r="B7" i="16"/>
  <c r="G7" i="16" s="1"/>
  <c r="N7" i="16" s="1"/>
  <c r="R7" i="16" s="1"/>
  <c r="B44" i="10"/>
  <c r="H44" i="10" s="1"/>
  <c r="O44" i="10" s="1"/>
  <c r="S44" i="10" s="1"/>
  <c r="C155" i="15"/>
  <c r="B143" i="16"/>
  <c r="G143" i="16" s="1"/>
  <c r="N143" i="16" s="1"/>
  <c r="R143" i="16" s="1"/>
  <c r="B39" i="16"/>
  <c r="B89" i="15"/>
  <c r="G89" i="15" s="1"/>
  <c r="N89" i="15" s="1"/>
  <c r="R89" i="15" s="1"/>
  <c r="D41" i="11"/>
  <c r="D27" i="11"/>
  <c r="B14" i="20"/>
  <c r="G14" i="20" s="1"/>
  <c r="N14" i="20" s="1"/>
  <c r="R14" i="20" s="1"/>
  <c r="C29" i="11"/>
  <c r="B6" i="11"/>
  <c r="H6" i="11" s="1"/>
  <c r="O6" i="11" s="1"/>
  <c r="S6" i="11" s="1"/>
  <c r="B148" i="15"/>
  <c r="G148" i="15" s="1"/>
  <c r="N148" i="15" s="1"/>
  <c r="R148" i="15" s="1"/>
  <c r="C275" i="15"/>
  <c r="B123" i="15"/>
  <c r="C69" i="15"/>
  <c r="B147" i="16"/>
  <c r="G147" i="16" s="1"/>
  <c r="N147" i="16" s="1"/>
  <c r="R147" i="16" s="1"/>
  <c r="B182" i="15"/>
  <c r="G182" i="15" s="1"/>
  <c r="N182" i="15" s="1"/>
  <c r="R182" i="15" s="1"/>
  <c r="B230" i="16"/>
  <c r="G230" i="16" s="1"/>
  <c r="N230" i="16" s="1"/>
  <c r="R230" i="16" s="1"/>
  <c r="C78" i="16"/>
  <c r="C151" i="15"/>
  <c r="C45" i="16"/>
  <c r="C38" i="16"/>
  <c r="B25" i="20"/>
  <c r="B198" i="16"/>
  <c r="G198" i="16" s="1"/>
  <c r="N198" i="16" s="1"/>
  <c r="R198" i="16" s="1"/>
  <c r="B135" i="15"/>
  <c r="G135" i="15" s="1"/>
  <c r="N135" i="15" s="1"/>
  <c r="R135" i="15" s="1"/>
  <c r="C20" i="10"/>
  <c r="B30" i="19"/>
  <c r="G30" i="19" s="1"/>
  <c r="N30" i="19" s="1"/>
  <c r="R30" i="19" s="1"/>
  <c r="C130" i="16"/>
  <c r="C24" i="11"/>
  <c r="B274" i="15"/>
  <c r="C6" i="19"/>
  <c r="B141" i="16"/>
  <c r="D10" i="11"/>
  <c r="B57" i="15"/>
  <c r="G57" i="15" s="1"/>
  <c r="N57" i="15" s="1"/>
  <c r="R57" i="15" s="1"/>
  <c r="C263" i="15"/>
  <c r="D41" i="10"/>
  <c r="C1" i="10"/>
  <c r="C23" i="16"/>
  <c r="C144" i="15"/>
  <c r="C97" i="15"/>
  <c r="B42" i="20"/>
  <c r="G42" i="20" s="1"/>
  <c r="N42" i="20" s="1"/>
  <c r="R42" i="20" s="1"/>
  <c r="C16" i="10"/>
  <c r="C153" i="15"/>
  <c r="B227" i="15"/>
  <c r="B99" i="16"/>
  <c r="G99" i="16" s="1"/>
  <c r="N99" i="16" s="1"/>
  <c r="R99" i="16" s="1"/>
  <c r="B289" i="15"/>
  <c r="G289" i="15" s="1"/>
  <c r="N289" i="15" s="1"/>
  <c r="R289" i="15" s="1"/>
  <c r="C223" i="15"/>
  <c r="B55" i="16"/>
  <c r="G55" i="16" s="1"/>
  <c r="N55" i="16" s="1"/>
  <c r="R55" i="16" s="1"/>
  <c r="B166" i="15"/>
  <c r="B67" i="15"/>
  <c r="G67" i="15" s="1"/>
  <c r="N67" i="15" s="1"/>
  <c r="R67" i="15" s="1"/>
  <c r="C34" i="19"/>
  <c r="B212" i="15"/>
  <c r="G212" i="15" s="1"/>
  <c r="N212" i="15" s="1"/>
  <c r="R212" i="15" s="1"/>
  <c r="B100" i="16"/>
  <c r="D5" i="11"/>
  <c r="C105" i="15"/>
  <c r="B96" i="15"/>
  <c r="G96" i="15" s="1"/>
  <c r="N96" i="15" s="1"/>
  <c r="R96" i="15" s="1"/>
  <c r="C11" i="15"/>
  <c r="C280" i="15"/>
  <c r="B235" i="16"/>
  <c r="G235" i="16" s="1"/>
  <c r="N235" i="16" s="1"/>
  <c r="R235" i="16" s="1"/>
  <c r="C30" i="19"/>
  <c r="C67" i="15"/>
  <c r="C70" i="16"/>
  <c r="B19" i="20"/>
  <c r="G19" i="20" s="1"/>
  <c r="N19" i="20" s="1"/>
  <c r="R19" i="20" s="1"/>
  <c r="B213" i="15"/>
  <c r="G213" i="15" s="1"/>
  <c r="N213" i="15" s="1"/>
  <c r="R213" i="15" s="1"/>
  <c r="C21" i="11"/>
  <c r="C231" i="15"/>
  <c r="C45" i="20"/>
  <c r="C16" i="11"/>
  <c r="C192" i="15"/>
  <c r="C33" i="19"/>
  <c r="B18" i="11"/>
  <c r="H18" i="11" s="1"/>
  <c r="O18" i="11" s="1"/>
  <c r="S18" i="11" s="1"/>
  <c r="C40" i="20"/>
  <c r="D33" i="10"/>
  <c r="C42" i="16"/>
  <c r="C188" i="16"/>
  <c r="B39" i="20"/>
  <c r="C165" i="16"/>
  <c r="C122" i="15"/>
  <c r="B144" i="15"/>
  <c r="G144" i="15" s="1"/>
  <c r="N144" i="15" s="1"/>
  <c r="R144" i="15" s="1"/>
  <c r="C55" i="15"/>
  <c r="B90" i="16"/>
  <c r="C196" i="15"/>
  <c r="C32" i="20"/>
  <c r="C32" i="10"/>
  <c r="B266" i="16"/>
  <c r="C35" i="10"/>
  <c r="C184" i="15"/>
  <c r="B216" i="15"/>
  <c r="C167" i="16"/>
  <c r="C273" i="16"/>
  <c r="C7" i="15"/>
  <c r="C66" i="15"/>
  <c r="B242" i="15"/>
  <c r="B52" i="19"/>
  <c r="B117" i="16"/>
  <c r="C7" i="11"/>
  <c r="B92" i="16"/>
  <c r="C193" i="15"/>
  <c r="B102" i="16"/>
  <c r="G102" i="16" s="1"/>
  <c r="N102" i="16" s="1"/>
  <c r="R102" i="16" s="1"/>
  <c r="C127" i="16"/>
  <c r="B246" i="16"/>
  <c r="G246" i="16" s="1"/>
  <c r="N246" i="16" s="1"/>
  <c r="R246" i="16" s="1"/>
  <c r="C8" i="10"/>
  <c r="C148" i="16"/>
  <c r="B126" i="15"/>
  <c r="G126" i="15" s="1"/>
  <c r="N126" i="15" s="1"/>
  <c r="R126" i="15" s="1"/>
  <c r="C40" i="16"/>
  <c r="C291" i="15"/>
  <c r="B35" i="10"/>
  <c r="H35" i="10" s="1"/>
  <c r="O35" i="10" s="1"/>
  <c r="S35" i="10" s="1"/>
  <c r="C92" i="15"/>
  <c r="C165" i="15"/>
  <c r="C44" i="19"/>
  <c r="C269" i="15"/>
  <c r="B217" i="16"/>
  <c r="G217" i="16" s="1"/>
  <c r="N217" i="16" s="1"/>
  <c r="R217" i="16" s="1"/>
  <c r="B276" i="16"/>
  <c r="B275" i="15"/>
  <c r="G275" i="15" s="1"/>
  <c r="N275" i="15" s="1"/>
  <c r="R275" i="15" s="1"/>
  <c r="B68" i="16"/>
  <c r="G68" i="16" s="1"/>
  <c r="N68" i="16" s="1"/>
  <c r="R68" i="16" s="1"/>
  <c r="B14" i="11"/>
  <c r="B245" i="15"/>
  <c r="G245" i="15" s="1"/>
  <c r="N245" i="15" s="1"/>
  <c r="R245" i="15" s="1"/>
  <c r="B38" i="19"/>
  <c r="G38" i="19" s="1"/>
  <c r="N38" i="19" s="1"/>
  <c r="R38" i="19" s="1"/>
  <c r="C23" i="10"/>
  <c r="C175" i="15"/>
  <c r="B70" i="16"/>
  <c r="G70" i="16" s="1"/>
  <c r="N70" i="16" s="1"/>
  <c r="R70" i="16" s="1"/>
  <c r="C261" i="16"/>
  <c r="C14" i="15"/>
  <c r="C194" i="16"/>
  <c r="C110" i="16"/>
  <c r="B23" i="10"/>
  <c r="H23" i="10" s="1"/>
  <c r="O23" i="10" s="1"/>
  <c r="S23" i="10" s="1"/>
  <c r="B21" i="16"/>
  <c r="G21" i="16" s="1"/>
  <c r="N21" i="16" s="1"/>
  <c r="R21" i="16" s="1"/>
  <c r="D42" i="10"/>
  <c r="B20" i="16"/>
  <c r="B258" i="16"/>
  <c r="G258" i="16" s="1"/>
  <c r="N258" i="16" s="1"/>
  <c r="R258" i="16" s="1"/>
  <c r="B15" i="10"/>
  <c r="H15" i="10" s="1"/>
  <c r="O15" i="10" s="1"/>
  <c r="S15" i="10" s="1"/>
  <c r="B52" i="15"/>
  <c r="B138" i="16"/>
  <c r="G138" i="16" s="1"/>
  <c r="N138" i="16" s="1"/>
  <c r="R138" i="16" s="1"/>
  <c r="C106" i="16"/>
  <c r="B38" i="15"/>
  <c r="B31" i="20"/>
  <c r="B127" i="15"/>
  <c r="G127" i="15" s="1"/>
  <c r="N127" i="15" s="1"/>
  <c r="R127" i="15" s="1"/>
  <c r="B104" i="16"/>
  <c r="G104" i="16" s="1"/>
  <c r="N104" i="16" s="1"/>
  <c r="R104" i="16" s="1"/>
  <c r="C177" i="16"/>
  <c r="C278" i="15"/>
  <c r="C114" i="16"/>
  <c r="C286" i="16"/>
  <c r="B184" i="16"/>
  <c r="G184" i="16" s="1"/>
  <c r="N184" i="16" s="1"/>
  <c r="R184" i="16" s="1"/>
  <c r="C176" i="16"/>
  <c r="B278" i="16"/>
  <c r="G278" i="16" s="1"/>
  <c r="N278" i="16" s="1"/>
  <c r="R278" i="16" s="1"/>
  <c r="G208" i="16" l="1"/>
  <c r="N208" i="16" s="1"/>
  <c r="R208" i="16" s="1"/>
  <c r="H47" i="11"/>
  <c r="O47" i="11" s="1"/>
  <c r="S47" i="11" s="1"/>
  <c r="G9" i="19"/>
  <c r="N9" i="19" s="1"/>
  <c r="R9" i="19" s="1"/>
  <c r="H8" i="10"/>
  <c r="O8" i="10" s="1"/>
  <c r="S8" i="10" s="1"/>
  <c r="G21" i="15"/>
  <c r="N21" i="15" s="1"/>
  <c r="R21" i="15" s="1"/>
  <c r="G23" i="16"/>
  <c r="N23" i="16" s="1"/>
  <c r="R23" i="16" s="1"/>
  <c r="G109" i="16"/>
  <c r="N109" i="16" s="1"/>
  <c r="R109" i="16" s="1"/>
  <c r="G28" i="20"/>
  <c r="N28" i="20" s="1"/>
  <c r="R28" i="20" s="1"/>
  <c r="G254" i="15"/>
  <c r="N254" i="15" s="1"/>
  <c r="R254" i="15" s="1"/>
  <c r="G22" i="20"/>
  <c r="N22" i="20" s="1"/>
  <c r="R22" i="20" s="1"/>
  <c r="G72" i="16"/>
  <c r="N72" i="16" s="1"/>
  <c r="R72" i="16" s="1"/>
  <c r="H38" i="11"/>
  <c r="O38" i="11" s="1"/>
  <c r="S38" i="11" s="1"/>
  <c r="G152" i="15"/>
  <c r="N152" i="15" s="1"/>
  <c r="R152" i="15" s="1"/>
  <c r="G135" i="16"/>
  <c r="N135" i="16" s="1"/>
  <c r="R135" i="16" s="1"/>
  <c r="G202" i="16"/>
  <c r="N202" i="16" s="1"/>
  <c r="R202" i="16" s="1"/>
  <c r="G30" i="20"/>
  <c r="N30" i="20" s="1"/>
  <c r="R30" i="20" s="1"/>
  <c r="G211" i="16"/>
  <c r="N211" i="16" s="1"/>
  <c r="R211" i="16" s="1"/>
  <c r="G252" i="15"/>
  <c r="N252" i="15" s="1"/>
  <c r="R252" i="15" s="1"/>
  <c r="G136" i="15"/>
  <c r="N136" i="15" s="1"/>
  <c r="R136" i="15" s="1"/>
  <c r="G172" i="15"/>
  <c r="N172" i="15" s="1"/>
  <c r="R172" i="15" s="1"/>
  <c r="G92" i="16"/>
  <c r="N92" i="16" s="1"/>
  <c r="R92" i="16" s="1"/>
  <c r="H26" i="10"/>
  <c r="O26" i="10" s="1"/>
  <c r="S26" i="10" s="1"/>
  <c r="G21" i="20"/>
  <c r="N21" i="20" s="1"/>
  <c r="R21" i="20" s="1"/>
  <c r="G216" i="16"/>
  <c r="N216" i="16" s="1"/>
  <c r="R216" i="16" s="1"/>
  <c r="G165" i="16"/>
  <c r="N165" i="16" s="1"/>
  <c r="R165" i="16" s="1"/>
  <c r="G290" i="15"/>
  <c r="N290" i="15" s="1"/>
  <c r="R290" i="15" s="1"/>
  <c r="G245" i="16"/>
  <c r="N245" i="16" s="1"/>
  <c r="R245" i="16" s="1"/>
  <c r="G52" i="16"/>
  <c r="N52" i="16" s="1"/>
  <c r="R52" i="16" s="1"/>
  <c r="G169" i="16"/>
  <c r="N169" i="16" s="1"/>
  <c r="R169" i="16" s="1"/>
  <c r="G182" i="16"/>
  <c r="N182" i="16" s="1"/>
  <c r="R182" i="16" s="1"/>
  <c r="G184" i="15"/>
  <c r="N184" i="15" s="1"/>
  <c r="R184" i="15" s="1"/>
  <c r="G48" i="15"/>
  <c r="N48" i="15" s="1"/>
  <c r="R48" i="15" s="1"/>
  <c r="G45" i="16"/>
  <c r="N45" i="16" s="1"/>
  <c r="R45" i="16" s="1"/>
  <c r="G259" i="16"/>
  <c r="N259" i="16" s="1"/>
  <c r="R259" i="16" s="1"/>
  <c r="G249" i="15"/>
  <c r="N249" i="15" s="1"/>
  <c r="R249" i="15" s="1"/>
  <c r="G94" i="15"/>
  <c r="N94" i="15" s="1"/>
  <c r="R94" i="15" s="1"/>
  <c r="G141" i="15"/>
  <c r="N141" i="15" s="1"/>
  <c r="R141" i="15" s="1"/>
  <c r="H40" i="10"/>
  <c r="O40" i="10" s="1"/>
  <c r="S40" i="10" s="1"/>
  <c r="G239" i="16"/>
  <c r="N239" i="16" s="1"/>
  <c r="R239" i="16" s="1"/>
  <c r="H28" i="11"/>
  <c r="O28" i="11" s="1"/>
  <c r="S28" i="11" s="1"/>
  <c r="H11" i="10"/>
  <c r="O11" i="10" s="1"/>
  <c r="S11" i="10" s="1"/>
  <c r="G24" i="20"/>
  <c r="N24" i="20" s="1"/>
  <c r="R24" i="20" s="1"/>
  <c r="G6" i="19"/>
  <c r="N6" i="19" s="1"/>
  <c r="R6" i="19" s="1"/>
  <c r="G31" i="16"/>
  <c r="N31" i="16" s="1"/>
  <c r="R31" i="16" s="1"/>
  <c r="G54" i="15"/>
  <c r="N54" i="15" s="1"/>
  <c r="R54" i="15" s="1"/>
  <c r="G237" i="16"/>
  <c r="N237" i="16" s="1"/>
  <c r="R237" i="16" s="1"/>
  <c r="H29" i="10"/>
  <c r="O29" i="10" s="1"/>
  <c r="S29" i="10" s="1"/>
  <c r="G10" i="16"/>
  <c r="N10" i="16" s="1"/>
  <c r="R10" i="16" s="1"/>
  <c r="G166" i="16"/>
  <c r="N166" i="16" s="1"/>
  <c r="R166" i="16" s="1"/>
  <c r="G105" i="15"/>
  <c r="N105" i="15" s="1"/>
  <c r="R105" i="15" s="1"/>
  <c r="G263" i="16"/>
  <c r="N263" i="16" s="1"/>
  <c r="R263" i="16" s="1"/>
  <c r="G92" i="15"/>
  <c r="N92" i="15" s="1"/>
  <c r="R92" i="15" s="1"/>
  <c r="G174" i="15"/>
  <c r="N174" i="15" s="1"/>
  <c r="R174" i="15" s="1"/>
  <c r="G238" i="16"/>
  <c r="N238" i="16" s="1"/>
  <c r="R238" i="16" s="1"/>
  <c r="G267" i="15"/>
  <c r="N267" i="15" s="1"/>
  <c r="R267" i="15" s="1"/>
  <c r="G288" i="16"/>
  <c r="N288" i="16" s="1"/>
  <c r="R288" i="16" s="1"/>
  <c r="G277" i="15"/>
  <c r="N277" i="15" s="1"/>
  <c r="R277" i="15" s="1"/>
  <c r="G44" i="19"/>
  <c r="N44" i="19" s="1"/>
  <c r="R44" i="19" s="1"/>
  <c r="H30" i="10"/>
  <c r="O30" i="10" s="1"/>
  <c r="S30" i="10" s="1"/>
  <c r="G278" i="15"/>
  <c r="N278" i="15" s="1"/>
  <c r="R278" i="15" s="1"/>
  <c r="G150" i="15"/>
  <c r="N150" i="15" s="1"/>
  <c r="R150" i="15" s="1"/>
  <c r="G284" i="15"/>
  <c r="N284" i="15" s="1"/>
  <c r="R284" i="15" s="1"/>
  <c r="G236" i="15"/>
  <c r="N236" i="15" s="1"/>
  <c r="R236" i="15" s="1"/>
  <c r="G50" i="19"/>
  <c r="N50" i="19" s="1"/>
  <c r="R50" i="19" s="1"/>
  <c r="G233" i="15"/>
  <c r="N233" i="15" s="1"/>
  <c r="R233" i="15" s="1"/>
  <c r="G183" i="16"/>
  <c r="N183" i="16" s="1"/>
  <c r="R183" i="16" s="1"/>
  <c r="G193" i="16"/>
  <c r="N193" i="16" s="1"/>
  <c r="R193" i="16" s="1"/>
  <c r="H48" i="11"/>
  <c r="O48" i="11" s="1"/>
  <c r="S48" i="11" s="1"/>
  <c r="G113" i="16"/>
  <c r="N113" i="16" s="1"/>
  <c r="R113" i="16" s="1"/>
  <c r="G142" i="15"/>
  <c r="N142" i="15" s="1"/>
  <c r="R142" i="15" s="1"/>
  <c r="H50" i="11"/>
  <c r="O50" i="11" s="1"/>
  <c r="S50" i="11" s="1"/>
  <c r="G24" i="19"/>
  <c r="N24" i="19" s="1"/>
  <c r="R24" i="19" s="1"/>
  <c r="G20" i="19"/>
  <c r="N20" i="19" s="1"/>
  <c r="R20" i="19" s="1"/>
  <c r="G22" i="15"/>
  <c r="N22" i="15" s="1"/>
  <c r="R22" i="15" s="1"/>
  <c r="G36" i="15"/>
  <c r="N36" i="15" s="1"/>
  <c r="R36" i="15" s="1"/>
  <c r="G168" i="15"/>
  <c r="N168" i="15" s="1"/>
  <c r="R168" i="15" s="1"/>
  <c r="G276" i="16"/>
  <c r="N276" i="16" s="1"/>
  <c r="R276" i="16" s="1"/>
  <c r="G40" i="16"/>
  <c r="N40" i="16" s="1"/>
  <c r="R40" i="16" s="1"/>
  <c r="G287" i="15"/>
  <c r="N287" i="15" s="1"/>
  <c r="R287" i="15" s="1"/>
  <c r="G133" i="15"/>
  <c r="N133" i="15" s="1"/>
  <c r="R133" i="15" s="1"/>
  <c r="G272" i="15"/>
  <c r="N272" i="15" s="1"/>
  <c r="R272" i="15" s="1"/>
  <c r="G120" i="16"/>
  <c r="N120" i="16" s="1"/>
  <c r="R120" i="16" s="1"/>
  <c r="H20" i="10"/>
  <c r="O20" i="10" s="1"/>
  <c r="S20" i="10" s="1"/>
  <c r="G33" i="15"/>
  <c r="N33" i="15" s="1"/>
  <c r="R33" i="15" s="1"/>
  <c r="H18" i="10"/>
  <c r="O18" i="10" s="1"/>
  <c r="S18" i="10" s="1"/>
  <c r="H5" i="11"/>
  <c r="O5" i="11" s="1"/>
  <c r="S5" i="11" s="1"/>
  <c r="G188" i="15"/>
  <c r="N188" i="15" s="1"/>
  <c r="R188" i="15" s="1"/>
  <c r="G192" i="16"/>
  <c r="N192" i="16" s="1"/>
  <c r="R192" i="16" s="1"/>
  <c r="G18" i="15"/>
  <c r="N18" i="15" s="1"/>
  <c r="R18" i="15" s="1"/>
  <c r="G14" i="15"/>
  <c r="N14" i="15" s="1"/>
  <c r="R14" i="15" s="1"/>
  <c r="G177" i="16"/>
  <c r="N177" i="16" s="1"/>
  <c r="R177" i="16" s="1"/>
  <c r="H12" i="10"/>
  <c r="O12" i="10" s="1"/>
  <c r="S12" i="10" s="1"/>
  <c r="H32" i="10"/>
  <c r="O32" i="10" s="1"/>
  <c r="S32" i="10" s="1"/>
  <c r="G9" i="16"/>
  <c r="N9" i="16" s="1"/>
  <c r="R9" i="16" s="1"/>
  <c r="G15" i="19"/>
  <c r="N15" i="19" s="1"/>
  <c r="R15" i="19" s="1"/>
  <c r="H6" i="10"/>
  <c r="O6" i="10" s="1"/>
  <c r="S6" i="10" s="1"/>
  <c r="G179" i="16"/>
  <c r="N179" i="16" s="1"/>
  <c r="R179" i="16" s="1"/>
  <c r="G20" i="16"/>
  <c r="N20" i="16" s="1"/>
  <c r="R20" i="16" s="1"/>
  <c r="G159" i="15"/>
  <c r="N159" i="15" s="1"/>
  <c r="R159" i="15" s="1"/>
  <c r="G231" i="15"/>
  <c r="N231" i="15" s="1"/>
  <c r="R231" i="15" s="1"/>
  <c r="G34" i="16"/>
  <c r="N34" i="16" s="1"/>
  <c r="R34" i="16" s="1"/>
  <c r="G280" i="16"/>
  <c r="N280" i="16" s="1"/>
  <c r="R280" i="16" s="1"/>
  <c r="G103" i="15"/>
  <c r="N103" i="15" s="1"/>
  <c r="R103" i="15" s="1"/>
  <c r="G75" i="16"/>
  <c r="N75" i="16" s="1"/>
  <c r="R75" i="16" s="1"/>
  <c r="H10" i="11"/>
  <c r="O10" i="11" s="1"/>
  <c r="S10" i="11" s="1"/>
  <c r="G73" i="16"/>
  <c r="N73" i="16" s="1"/>
  <c r="R73" i="16" s="1"/>
  <c r="G38" i="20"/>
  <c r="N38" i="20" s="1"/>
  <c r="R38" i="20" s="1"/>
  <c r="G59" i="16"/>
  <c r="N59" i="16" s="1"/>
  <c r="R59" i="16" s="1"/>
  <c r="G215" i="15"/>
  <c r="N215" i="15" s="1"/>
  <c r="R215" i="15" s="1"/>
  <c r="G161" i="16"/>
  <c r="N161" i="16" s="1"/>
  <c r="R161" i="16" s="1"/>
  <c r="G70" i="15"/>
  <c r="N70" i="15" s="1"/>
  <c r="R70" i="15" s="1"/>
  <c r="G11" i="15"/>
  <c r="N11" i="15" s="1"/>
  <c r="R11" i="15" s="1"/>
  <c r="G72" i="15"/>
  <c r="N72" i="15" s="1"/>
  <c r="R72" i="15" s="1"/>
  <c r="G200" i="16"/>
  <c r="N200" i="16" s="1"/>
  <c r="R200" i="16" s="1"/>
  <c r="G125" i="16"/>
  <c r="N125" i="16" s="1"/>
  <c r="R125" i="16" s="1"/>
  <c r="G47" i="15"/>
  <c r="N47" i="15" s="1"/>
  <c r="R47" i="15" s="1"/>
  <c r="G186" i="15"/>
  <c r="N186" i="15" s="1"/>
  <c r="R186" i="15" s="1"/>
  <c r="G187" i="16"/>
  <c r="N187" i="16" s="1"/>
  <c r="R187" i="16" s="1"/>
  <c r="H52" i="11"/>
  <c r="O52" i="11" s="1"/>
  <c r="S52" i="11" s="1"/>
  <c r="G44" i="16"/>
  <c r="N44" i="16" s="1"/>
  <c r="R44" i="16" s="1"/>
  <c r="G17" i="19"/>
  <c r="N17" i="19" s="1"/>
  <c r="R17" i="19" s="1"/>
  <c r="G153" i="15"/>
  <c r="N153" i="15" s="1"/>
  <c r="R153" i="15" s="1"/>
  <c r="G74" i="15"/>
  <c r="N74" i="15" s="1"/>
  <c r="R74" i="15" s="1"/>
  <c r="G7" i="15"/>
  <c r="N7" i="15" s="1"/>
  <c r="R7" i="15" s="1"/>
  <c r="G111" i="15"/>
  <c r="N111" i="15" s="1"/>
  <c r="R111" i="15" s="1"/>
  <c r="G15" i="20"/>
  <c r="N15" i="20" s="1"/>
  <c r="R15" i="20" s="1"/>
  <c r="G31" i="20"/>
  <c r="N31" i="20" s="1"/>
  <c r="R31" i="20" s="1"/>
  <c r="G141" i="16"/>
  <c r="N141" i="16" s="1"/>
  <c r="R141" i="16" s="1"/>
  <c r="G156" i="15"/>
  <c r="N156" i="15" s="1"/>
  <c r="R156" i="15" s="1"/>
  <c r="G269" i="16"/>
  <c r="N269" i="16" s="1"/>
  <c r="R269" i="16" s="1"/>
  <c r="G241" i="15"/>
  <c r="N241" i="15" s="1"/>
  <c r="R241" i="15" s="1"/>
  <c r="G175" i="15"/>
  <c r="N175" i="15" s="1"/>
  <c r="R175" i="15" s="1"/>
  <c r="G126" i="16"/>
  <c r="N126" i="16" s="1"/>
  <c r="R126" i="16" s="1"/>
  <c r="G160" i="16"/>
  <c r="N160" i="16" s="1"/>
  <c r="R160" i="16" s="1"/>
  <c r="G33" i="19"/>
  <c r="N33" i="19" s="1"/>
  <c r="R33" i="19" s="1"/>
  <c r="G29" i="19"/>
  <c r="N29" i="19" s="1"/>
  <c r="R29" i="19" s="1"/>
  <c r="G221" i="15"/>
  <c r="N221" i="15" s="1"/>
  <c r="R221" i="15" s="1"/>
  <c r="G86" i="15"/>
  <c r="N86" i="15" s="1"/>
  <c r="R86" i="15" s="1"/>
  <c r="G13" i="20"/>
  <c r="N13" i="20" s="1"/>
  <c r="R13" i="20" s="1"/>
  <c r="G137" i="15"/>
  <c r="N137" i="15" s="1"/>
  <c r="R137" i="15" s="1"/>
  <c r="G240" i="16"/>
  <c r="N240" i="16" s="1"/>
  <c r="R240" i="16" s="1"/>
  <c r="H13" i="11"/>
  <c r="O13" i="11" s="1"/>
  <c r="S13" i="11" s="1"/>
  <c r="G162" i="15"/>
  <c r="N162" i="15" s="1"/>
  <c r="R162" i="15" s="1"/>
  <c r="G76" i="16"/>
  <c r="N76" i="16" s="1"/>
  <c r="R76" i="16" s="1"/>
  <c r="G93" i="15"/>
  <c r="N93" i="15" s="1"/>
  <c r="R93" i="15" s="1"/>
  <c r="G246" i="15"/>
  <c r="N246" i="15" s="1"/>
  <c r="R246" i="15" s="1"/>
  <c r="H27" i="11"/>
  <c r="O27" i="11" s="1"/>
  <c r="S27" i="11" s="1"/>
  <c r="G256" i="16"/>
  <c r="N256" i="16" s="1"/>
  <c r="R256" i="16" s="1"/>
  <c r="G18" i="19"/>
  <c r="N18" i="19" s="1"/>
  <c r="R18" i="19" s="1"/>
  <c r="H37" i="10"/>
  <c r="O37" i="10" s="1"/>
  <c r="S37" i="10" s="1"/>
  <c r="G286" i="16"/>
  <c r="N286" i="16" s="1"/>
  <c r="R286" i="16" s="1"/>
  <c r="G167" i="16"/>
  <c r="N167" i="16" s="1"/>
  <c r="R167" i="16" s="1"/>
  <c r="G168" i="16"/>
  <c r="N168" i="16" s="1"/>
  <c r="R168" i="16" s="1"/>
  <c r="G273" i="15"/>
  <c r="N273" i="15" s="1"/>
  <c r="R273" i="15" s="1"/>
  <c r="G46" i="16"/>
  <c r="N46" i="16" s="1"/>
  <c r="R46" i="16" s="1"/>
  <c r="G121" i="15"/>
  <c r="N121" i="15" s="1"/>
  <c r="R121" i="15" s="1"/>
  <c r="G103" i="16"/>
  <c r="N103" i="16" s="1"/>
  <c r="R103" i="16" s="1"/>
  <c r="G8" i="19"/>
  <c r="N8" i="19" s="1"/>
  <c r="R8" i="19" s="1"/>
  <c r="G144" i="16"/>
  <c r="N144" i="16" s="1"/>
  <c r="R144" i="16" s="1"/>
  <c r="G7" i="19"/>
  <c r="N7" i="19" s="1"/>
  <c r="R7" i="19" s="1"/>
  <c r="G131" i="16"/>
  <c r="N131" i="16" s="1"/>
  <c r="R131" i="16" s="1"/>
  <c r="G33" i="20"/>
  <c r="N33" i="20" s="1"/>
  <c r="R33" i="20" s="1"/>
  <c r="G49" i="15"/>
  <c r="N49" i="15" s="1"/>
  <c r="R49" i="15" s="1"/>
  <c r="G188" i="16"/>
  <c r="N188" i="16" s="1"/>
  <c r="R188" i="16" s="1"/>
  <c r="H27" i="10"/>
  <c r="O27" i="10" s="1"/>
  <c r="S27" i="10" s="1"/>
  <c r="G270" i="15"/>
  <c r="N270" i="15" s="1"/>
  <c r="R270" i="15" s="1"/>
  <c r="G63" i="16"/>
  <c r="N63" i="16" s="1"/>
  <c r="R63" i="16" s="1"/>
  <c r="H14" i="10"/>
  <c r="O14" i="10" s="1"/>
  <c r="S14" i="10" s="1"/>
  <c r="G42" i="16"/>
  <c r="N42" i="16" s="1"/>
  <c r="R42" i="16" s="1"/>
  <c r="G138" i="15"/>
  <c r="N138" i="15" s="1"/>
  <c r="R138" i="15" s="1"/>
  <c r="G163" i="16"/>
  <c r="N163" i="16" s="1"/>
  <c r="R163" i="16" s="1"/>
  <c r="G129" i="16"/>
  <c r="N129" i="16" s="1"/>
  <c r="R129" i="16" s="1"/>
  <c r="H13" i="10"/>
  <c r="O13" i="10" s="1"/>
  <c r="S13" i="10" s="1"/>
  <c r="G232" i="15"/>
  <c r="N232" i="15" s="1"/>
  <c r="R232" i="15" s="1"/>
  <c r="G18" i="20"/>
  <c r="N18" i="20" s="1"/>
  <c r="R18" i="20" s="1"/>
  <c r="G16" i="15"/>
  <c r="N16" i="15" s="1"/>
  <c r="R16" i="15" s="1"/>
  <c r="G49" i="16"/>
  <c r="N49" i="16" s="1"/>
  <c r="R49" i="16" s="1"/>
  <c r="G39" i="15"/>
  <c r="N39" i="15" s="1"/>
  <c r="R39" i="15" s="1"/>
  <c r="G68" i="15"/>
  <c r="N68" i="15" s="1"/>
  <c r="R68" i="15" s="1"/>
  <c r="G12" i="16"/>
  <c r="N12" i="16" s="1"/>
  <c r="R12" i="16" s="1"/>
  <c r="G25" i="20"/>
  <c r="N25" i="20" s="1"/>
  <c r="R25" i="20" s="1"/>
  <c r="G218" i="15"/>
  <c r="N218" i="15" s="1"/>
  <c r="R218" i="15" s="1"/>
  <c r="G247" i="15"/>
  <c r="N247" i="15" s="1"/>
  <c r="R247" i="15" s="1"/>
  <c r="G273" i="16"/>
  <c r="N273" i="16" s="1"/>
  <c r="R273" i="16" s="1"/>
  <c r="G45" i="19"/>
  <c r="N45" i="19" s="1"/>
  <c r="R45" i="19" s="1"/>
  <c r="H33" i="10"/>
  <c r="O33" i="10" s="1"/>
  <c r="S33" i="10" s="1"/>
  <c r="G133" i="16"/>
  <c r="N133" i="16" s="1"/>
  <c r="R133" i="16" s="1"/>
  <c r="G124" i="16"/>
  <c r="N124" i="16" s="1"/>
  <c r="R124" i="16" s="1"/>
  <c r="G29" i="16"/>
  <c r="N29" i="16" s="1"/>
  <c r="R29" i="16" s="1"/>
  <c r="G52" i="19"/>
  <c r="N52" i="19" s="1"/>
  <c r="R52" i="19" s="1"/>
  <c r="G274" i="15"/>
  <c r="N274" i="15" s="1"/>
  <c r="R274" i="15" s="1"/>
  <c r="G123" i="15"/>
  <c r="N123" i="15" s="1"/>
  <c r="R123" i="15" s="1"/>
  <c r="G111" i="16"/>
  <c r="N111" i="16" s="1"/>
  <c r="R111" i="16" s="1"/>
  <c r="G90" i="15"/>
  <c r="N90" i="15" s="1"/>
  <c r="R90" i="15" s="1"/>
  <c r="G287" i="16"/>
  <c r="N287" i="16" s="1"/>
  <c r="R287" i="16" s="1"/>
  <c r="G147" i="15"/>
  <c r="N147" i="15" s="1"/>
  <c r="R147" i="15" s="1"/>
  <c r="H22" i="10"/>
  <c r="O22" i="10" s="1"/>
  <c r="S22" i="10" s="1"/>
  <c r="G276" i="15"/>
  <c r="N276" i="15" s="1"/>
  <c r="R276" i="15" s="1"/>
  <c r="H22" i="11"/>
  <c r="O22" i="11" s="1"/>
  <c r="S22" i="11" s="1"/>
  <c r="G146" i="15"/>
  <c r="N146" i="15" s="1"/>
  <c r="R146" i="15" s="1"/>
  <c r="G112" i="16"/>
  <c r="N112" i="16" s="1"/>
  <c r="R112" i="16" s="1"/>
  <c r="G291" i="15"/>
  <c r="N291" i="15" s="1"/>
  <c r="R291" i="15" s="1"/>
  <c r="G11" i="19"/>
  <c r="N11" i="19" s="1"/>
  <c r="R11" i="19" s="1"/>
  <c r="G67" i="16"/>
  <c r="N67" i="16" s="1"/>
  <c r="R67" i="16" s="1"/>
  <c r="G51" i="20"/>
  <c r="N51" i="20" s="1"/>
  <c r="R51" i="20" s="1"/>
  <c r="G110" i="16"/>
  <c r="N110" i="16" s="1"/>
  <c r="R110" i="16" s="1"/>
  <c r="G123" i="16"/>
  <c r="N123" i="16" s="1"/>
  <c r="R123" i="16" s="1"/>
  <c r="G50" i="16"/>
  <c r="N50" i="16" s="1"/>
  <c r="R50" i="16" s="1"/>
  <c r="H43" i="10"/>
  <c r="O43" i="10" s="1"/>
  <c r="S43" i="10" s="1"/>
  <c r="G61" i="16"/>
  <c r="N61" i="16" s="1"/>
  <c r="R61" i="16" s="1"/>
  <c r="G41" i="19"/>
  <c r="N41" i="19" s="1"/>
  <c r="R41" i="19" s="1"/>
  <c r="G113" i="15"/>
  <c r="N113" i="15" s="1"/>
  <c r="R113" i="15" s="1"/>
  <c r="G197" i="15"/>
  <c r="N197" i="15" s="1"/>
  <c r="R197" i="15" s="1"/>
  <c r="H26" i="11"/>
  <c r="O26" i="11" s="1"/>
  <c r="S26" i="11" s="1"/>
  <c r="G117" i="15"/>
  <c r="N117" i="15" s="1"/>
  <c r="R117" i="15" s="1"/>
  <c r="G128" i="15"/>
  <c r="N128" i="15" s="1"/>
  <c r="R128" i="15" s="1"/>
  <c r="G69" i="15"/>
  <c r="N69" i="15" s="1"/>
  <c r="R69" i="15" s="1"/>
  <c r="G203" i="15"/>
  <c r="N203" i="15" s="1"/>
  <c r="R203" i="15" s="1"/>
  <c r="G164" i="15"/>
  <c r="N164" i="15" s="1"/>
  <c r="R164" i="15" s="1"/>
  <c r="G173" i="16"/>
  <c r="N173" i="16" s="1"/>
  <c r="R173" i="16" s="1"/>
  <c r="G171" i="15"/>
  <c r="N171" i="15" s="1"/>
  <c r="R171" i="15" s="1"/>
  <c r="G279" i="15"/>
  <c r="N279" i="15" s="1"/>
  <c r="R279" i="15" s="1"/>
  <c r="G250" i="15"/>
  <c r="N250" i="15" s="1"/>
  <c r="R250" i="15" s="1"/>
  <c r="G78" i="16"/>
  <c r="N78" i="16" s="1"/>
  <c r="R78" i="16" s="1"/>
  <c r="G5" i="15"/>
  <c r="N5" i="15" s="1"/>
  <c r="R5" i="15" s="1"/>
  <c r="G7" i="20"/>
  <c r="N7" i="20" s="1"/>
  <c r="R7" i="20" s="1"/>
  <c r="H17" i="11"/>
  <c r="O17" i="11" s="1"/>
  <c r="S17" i="11" s="1"/>
  <c r="G63" i="15"/>
  <c r="N63" i="15" s="1"/>
  <c r="R63" i="15" s="1"/>
  <c r="G11" i="16"/>
  <c r="N11" i="16" s="1"/>
  <c r="R11" i="16" s="1"/>
  <c r="G199" i="15"/>
  <c r="N199" i="15" s="1"/>
  <c r="R199" i="15" s="1"/>
  <c r="G162" i="16"/>
  <c r="N162" i="16" s="1"/>
  <c r="R162" i="16" s="1"/>
  <c r="G157" i="16"/>
  <c r="N157" i="16" s="1"/>
  <c r="R157" i="16" s="1"/>
  <c r="G45" i="15"/>
  <c r="N45" i="15" s="1"/>
  <c r="R45" i="15" s="1"/>
  <c r="G228" i="16"/>
  <c r="N228" i="16" s="1"/>
  <c r="R228" i="16" s="1"/>
  <c r="G62" i="16"/>
  <c r="N62" i="16" s="1"/>
  <c r="R62" i="16" s="1"/>
  <c r="G169" i="15"/>
  <c r="N169" i="15" s="1"/>
  <c r="R169" i="15" s="1"/>
  <c r="G236" i="16"/>
  <c r="N236" i="16" s="1"/>
  <c r="R236" i="16" s="1"/>
  <c r="G94" i="16"/>
  <c r="N94" i="16" s="1"/>
  <c r="R94" i="16" s="1"/>
  <c r="G209" i="15"/>
  <c r="N209" i="15" s="1"/>
  <c r="R209" i="15" s="1"/>
  <c r="G167" i="15"/>
  <c r="N167" i="15" s="1"/>
  <c r="R167" i="15" s="1"/>
  <c r="G21" i="19"/>
  <c r="N21" i="19" s="1"/>
  <c r="R21" i="19" s="1"/>
  <c r="G208" i="15"/>
  <c r="N208" i="15" s="1"/>
  <c r="R208" i="15" s="1"/>
  <c r="G176" i="16"/>
  <c r="N176" i="16" s="1"/>
  <c r="R176" i="16" s="1"/>
  <c r="G206" i="15"/>
  <c r="N206" i="15" s="1"/>
  <c r="R206" i="15" s="1"/>
  <c r="G12" i="15"/>
  <c r="N12" i="15" s="1"/>
  <c r="R12" i="15" s="1"/>
  <c r="G48" i="20"/>
  <c r="N48" i="20" s="1"/>
  <c r="R48" i="20" s="1"/>
  <c r="G42" i="15"/>
  <c r="N42" i="15" s="1"/>
  <c r="R42" i="15" s="1"/>
  <c r="H51" i="10"/>
  <c r="O51" i="10" s="1"/>
  <c r="S51" i="10" s="1"/>
  <c r="G235" i="15"/>
  <c r="N235" i="15" s="1"/>
  <c r="R235" i="15" s="1"/>
  <c r="G28" i="15"/>
  <c r="N28" i="15" s="1"/>
  <c r="R28" i="15" s="1"/>
  <c r="G66" i="16"/>
  <c r="N66" i="16" s="1"/>
  <c r="R66" i="16" s="1"/>
  <c r="G81" i="16"/>
  <c r="N81" i="16" s="1"/>
  <c r="R81" i="16" s="1"/>
  <c r="G193" i="15"/>
  <c r="N193" i="15" s="1"/>
  <c r="R193" i="15" s="1"/>
  <c r="G209" i="16"/>
  <c r="N209" i="16" s="1"/>
  <c r="R209" i="16" s="1"/>
  <c r="G16" i="20"/>
  <c r="N16" i="20" s="1"/>
  <c r="R16" i="20" s="1"/>
  <c r="G136" i="16"/>
  <c r="N136" i="16" s="1"/>
  <c r="R136" i="16" s="1"/>
  <c r="G40" i="19"/>
  <c r="N40" i="19" s="1"/>
  <c r="R40" i="19" s="1"/>
  <c r="H8" i="11"/>
  <c r="O8" i="11" s="1"/>
  <c r="S8" i="11" s="1"/>
  <c r="H36" i="10"/>
  <c r="O36" i="10" s="1"/>
  <c r="S36" i="10" s="1"/>
  <c r="G37" i="15"/>
  <c r="N37" i="15" s="1"/>
  <c r="R37" i="15" s="1"/>
  <c r="G69" i="16"/>
  <c r="N69" i="16" s="1"/>
  <c r="R69" i="16" s="1"/>
  <c r="G75" i="15"/>
  <c r="N75" i="15" s="1"/>
  <c r="R75" i="15" s="1"/>
  <c r="G260" i="15"/>
  <c r="N260" i="15" s="1"/>
  <c r="R260" i="15" s="1"/>
  <c r="G248" i="15"/>
  <c r="N248" i="15" s="1"/>
  <c r="R248" i="15" s="1"/>
  <c r="G229" i="15"/>
  <c r="N229" i="15" s="1"/>
  <c r="R229" i="15" s="1"/>
  <c r="G51" i="15"/>
  <c r="N51" i="15" s="1"/>
  <c r="R51" i="15" s="1"/>
  <c r="G255" i="15"/>
  <c r="N255" i="15" s="1"/>
  <c r="R255" i="15" s="1"/>
  <c r="G36" i="20"/>
  <c r="N36" i="20" s="1"/>
  <c r="R36" i="20" s="1"/>
  <c r="G37" i="19"/>
  <c r="N37" i="19" s="1"/>
  <c r="R37" i="19" s="1"/>
  <c r="G116" i="16"/>
  <c r="N116" i="16" s="1"/>
  <c r="R116" i="16" s="1"/>
  <c r="G250" i="16"/>
  <c r="N250" i="16" s="1"/>
  <c r="R250" i="16" s="1"/>
  <c r="G35" i="20"/>
  <c r="N35" i="20" s="1"/>
  <c r="R35" i="20" s="1"/>
  <c r="G154" i="15"/>
  <c r="N154" i="15" s="1"/>
  <c r="R154" i="15" s="1"/>
  <c r="G58" i="16"/>
  <c r="N58" i="16" s="1"/>
  <c r="R58" i="16" s="1"/>
  <c r="G36" i="19"/>
  <c r="N36" i="19" s="1"/>
  <c r="R36" i="19" s="1"/>
  <c r="G27" i="20"/>
  <c r="N27" i="20" s="1"/>
  <c r="R27" i="20" s="1"/>
  <c r="G56" i="15"/>
  <c r="N56" i="15" s="1"/>
  <c r="R56" i="15" s="1"/>
  <c r="G81" i="15"/>
  <c r="N81" i="15" s="1"/>
  <c r="R81" i="15" s="1"/>
  <c r="H17" i="10"/>
  <c r="O17" i="10" s="1"/>
  <c r="S17" i="10" s="1"/>
  <c r="G90" i="16"/>
  <c r="N90" i="16" s="1"/>
  <c r="R90" i="16" s="1"/>
  <c r="G166" i="15"/>
  <c r="N166" i="15" s="1"/>
  <c r="R166" i="15" s="1"/>
  <c r="G271" i="15"/>
  <c r="N271" i="15" s="1"/>
  <c r="R271" i="15" s="1"/>
  <c r="G254" i="16"/>
  <c r="N254" i="16" s="1"/>
  <c r="R254" i="16" s="1"/>
  <c r="G42" i="19"/>
  <c r="N42" i="19" s="1"/>
  <c r="R42" i="19" s="1"/>
  <c r="G37" i="20"/>
  <c r="N37" i="20" s="1"/>
  <c r="R37" i="20" s="1"/>
  <c r="G10" i="20"/>
  <c r="N10" i="20" s="1"/>
  <c r="R10" i="20" s="1"/>
  <c r="G244" i="15"/>
  <c r="N244" i="15" s="1"/>
  <c r="R244" i="15" s="1"/>
  <c r="G216" i="15"/>
  <c r="N216" i="15" s="1"/>
  <c r="R216" i="15" s="1"/>
  <c r="G203" i="16"/>
  <c r="N203" i="16" s="1"/>
  <c r="R203" i="16" s="1"/>
  <c r="G26" i="19"/>
  <c r="N26" i="19" s="1"/>
  <c r="R26" i="19" s="1"/>
  <c r="G175" i="16"/>
  <c r="N175" i="16" s="1"/>
  <c r="R175" i="16" s="1"/>
  <c r="G38" i="15"/>
  <c r="N38" i="15" s="1"/>
  <c r="R38" i="15" s="1"/>
  <c r="G117" i="16"/>
  <c r="N117" i="16" s="1"/>
  <c r="R117" i="16" s="1"/>
  <c r="G202" i="15"/>
  <c r="N202" i="15" s="1"/>
  <c r="R202" i="15" s="1"/>
  <c r="G242" i="15"/>
  <c r="N242" i="15" s="1"/>
  <c r="R242" i="15" s="1"/>
  <c r="G266" i="16"/>
  <c r="N266" i="16" s="1"/>
  <c r="R266" i="16" s="1"/>
  <c r="G100" i="16"/>
  <c r="N100" i="16" s="1"/>
  <c r="R100" i="16" s="1"/>
  <c r="G39" i="16"/>
  <c r="N39" i="16" s="1"/>
  <c r="R39" i="16" s="1"/>
  <c r="G221" i="16"/>
  <c r="N221" i="16" s="1"/>
  <c r="R221" i="16" s="1"/>
  <c r="G14" i="19"/>
  <c r="N14" i="19" s="1"/>
  <c r="R14" i="19" s="1"/>
  <c r="G195" i="16"/>
  <c r="N195" i="16" s="1"/>
  <c r="R195" i="16" s="1"/>
  <c r="H16" i="10"/>
  <c r="O16" i="10" s="1"/>
  <c r="S16" i="10" s="1"/>
  <c r="G151" i="15"/>
  <c r="N151" i="15" s="1"/>
  <c r="R151" i="15" s="1"/>
  <c r="H44" i="11"/>
  <c r="O44" i="11" s="1"/>
  <c r="S44" i="11" s="1"/>
  <c r="G30" i="16"/>
  <c r="N30" i="16" s="1"/>
  <c r="R30" i="16" s="1"/>
  <c r="G41" i="15"/>
  <c r="N41" i="15" s="1"/>
  <c r="R41" i="15" s="1"/>
  <c r="G32" i="16"/>
  <c r="N32" i="16" s="1"/>
  <c r="R32" i="16" s="1"/>
  <c r="G283" i="16"/>
  <c r="N283" i="16" s="1"/>
  <c r="R283" i="16" s="1"/>
  <c r="H5" i="10"/>
  <c r="O5" i="10" s="1"/>
  <c r="S5" i="10" s="1"/>
  <c r="G88" i="16"/>
  <c r="N88" i="16" s="1"/>
  <c r="R88" i="16" s="1"/>
  <c r="G24" i="15"/>
  <c r="N24" i="15" s="1"/>
  <c r="R24" i="15" s="1"/>
  <c r="G223" i="15"/>
  <c r="N223" i="15" s="1"/>
  <c r="R223" i="15" s="1"/>
  <c r="G34" i="15"/>
  <c r="N34" i="15" s="1"/>
  <c r="R34" i="15" s="1"/>
  <c r="G204" i="15"/>
  <c r="N204" i="15" s="1"/>
  <c r="R204" i="15" s="1"/>
  <c r="H45" i="11"/>
  <c r="O45" i="11" s="1"/>
  <c r="S45" i="11" s="1"/>
  <c r="G292" i="16"/>
  <c r="N292" i="16" s="1"/>
  <c r="R292" i="16" s="1"/>
  <c r="H31" i="10"/>
  <c r="O31" i="10" s="1"/>
  <c r="S31" i="10" s="1"/>
  <c r="G5" i="20"/>
  <c r="N5" i="20" s="1"/>
  <c r="R5" i="20" s="1"/>
  <c r="G57" i="16"/>
  <c r="N57" i="16" s="1"/>
  <c r="R57" i="16" s="1"/>
  <c r="G40" i="15"/>
  <c r="N40" i="15" s="1"/>
  <c r="R40" i="15" s="1"/>
  <c r="G101" i="15"/>
  <c r="N101" i="15" s="1"/>
  <c r="R101" i="15" s="1"/>
  <c r="G122" i="16"/>
  <c r="N122" i="16" s="1"/>
  <c r="R122" i="16" s="1"/>
  <c r="H20" i="11"/>
  <c r="O20" i="11" s="1"/>
  <c r="S20" i="11" s="1"/>
  <c r="G200" i="15"/>
  <c r="N200" i="15" s="1"/>
  <c r="R200" i="15" s="1"/>
  <c r="G5" i="16"/>
  <c r="N5" i="16" s="1"/>
  <c r="R5" i="16" s="1"/>
  <c r="G52" i="20"/>
  <c r="N52" i="20" s="1"/>
  <c r="R52" i="20" s="1"/>
  <c r="G108" i="15"/>
  <c r="N108" i="15" s="1"/>
  <c r="R108" i="15" s="1"/>
  <c r="G53" i="16"/>
  <c r="N53" i="16" s="1"/>
  <c r="R53" i="16" s="1"/>
  <c r="G66" i="15"/>
  <c r="N66" i="15" s="1"/>
  <c r="R66" i="15" s="1"/>
  <c r="G145" i="16"/>
  <c r="N145" i="16" s="1"/>
  <c r="R145" i="16" s="1"/>
  <c r="G40" i="20"/>
  <c r="N40" i="20" s="1"/>
  <c r="R40" i="20" s="1"/>
  <c r="G32" i="19"/>
  <c r="N32" i="19" s="1"/>
  <c r="R32" i="19" s="1"/>
  <c r="G219" i="16"/>
  <c r="N219" i="16" s="1"/>
  <c r="R219" i="16" s="1"/>
  <c r="G225" i="16"/>
  <c r="N225" i="16" s="1"/>
  <c r="R225" i="16" s="1"/>
  <c r="G271" i="16"/>
  <c r="N271" i="16" s="1"/>
  <c r="R271" i="16" s="1"/>
  <c r="G97" i="15"/>
  <c r="N97" i="15" s="1"/>
  <c r="R97" i="15" s="1"/>
  <c r="G131" i="15"/>
  <c r="N131" i="15" s="1"/>
  <c r="R131" i="15" s="1"/>
  <c r="G165" i="15"/>
  <c r="N165" i="15" s="1"/>
  <c r="R165" i="15" s="1"/>
  <c r="G290" i="16"/>
  <c r="N290" i="16" s="1"/>
  <c r="R290" i="16" s="1"/>
  <c r="G85" i="15"/>
  <c r="N85" i="15" s="1"/>
  <c r="R85" i="15" s="1"/>
  <c r="G265" i="16"/>
  <c r="N265" i="16" s="1"/>
  <c r="R265" i="16" s="1"/>
  <c r="G158" i="16"/>
  <c r="N158" i="16" s="1"/>
  <c r="R158" i="16" s="1"/>
  <c r="G80" i="16"/>
  <c r="N80" i="16" s="1"/>
  <c r="R80" i="16" s="1"/>
  <c r="G28" i="16"/>
  <c r="N28" i="16" s="1"/>
  <c r="R28" i="16" s="1"/>
  <c r="H19" i="10"/>
  <c r="O19" i="10" s="1"/>
  <c r="S19" i="10" s="1"/>
  <c r="G65" i="16"/>
  <c r="N65" i="16" s="1"/>
  <c r="R65" i="16" s="1"/>
  <c r="G176" i="15"/>
  <c r="N176" i="15" s="1"/>
  <c r="R176" i="15" s="1"/>
  <c r="G234" i="15"/>
  <c r="N234" i="15" s="1"/>
  <c r="R234" i="15" s="1"/>
  <c r="G61" i="15"/>
  <c r="N61" i="15" s="1"/>
  <c r="R61" i="15" s="1"/>
  <c r="G253" i="15"/>
  <c r="N253" i="15" s="1"/>
  <c r="R253" i="15" s="1"/>
  <c r="G50" i="15"/>
  <c r="N50" i="15" s="1"/>
  <c r="R50" i="15" s="1"/>
  <c r="G252" i="16"/>
  <c r="N252" i="16" s="1"/>
  <c r="R252" i="16" s="1"/>
  <c r="G20" i="20"/>
  <c r="N20" i="20" s="1"/>
  <c r="R20" i="20" s="1"/>
  <c r="G171" i="16"/>
  <c r="N171" i="16" s="1"/>
  <c r="R171" i="16" s="1"/>
  <c r="G161" i="15"/>
  <c r="N161" i="15" s="1"/>
  <c r="R161" i="15" s="1"/>
  <c r="G23" i="15"/>
  <c r="N23" i="15" s="1"/>
  <c r="R23" i="15" s="1"/>
  <c r="G17" i="20"/>
  <c r="N17" i="20" s="1"/>
  <c r="R17" i="20" s="1"/>
  <c r="G54" i="16"/>
  <c r="N54" i="16" s="1"/>
  <c r="R54" i="16" s="1"/>
  <c r="H42" i="11"/>
  <c r="O42" i="11" s="1"/>
  <c r="S42" i="11" s="1"/>
  <c r="G291" i="16"/>
  <c r="N291" i="16" s="1"/>
  <c r="R291" i="16" s="1"/>
  <c r="G47" i="16"/>
  <c r="N47" i="16" s="1"/>
  <c r="R47" i="16" s="1"/>
  <c r="G26" i="15"/>
  <c r="N26" i="15" s="1"/>
  <c r="R26" i="15" s="1"/>
  <c r="G199" i="16"/>
  <c r="N199" i="16" s="1"/>
  <c r="R199" i="16" s="1"/>
  <c r="G280" i="15"/>
  <c r="N280" i="15" s="1"/>
  <c r="R280" i="15" s="1"/>
  <c r="G264" i="15"/>
  <c r="N264" i="15" s="1"/>
  <c r="R264" i="15" s="1"/>
  <c r="G282" i="15"/>
  <c r="N282" i="15" s="1"/>
  <c r="R282" i="15" s="1"/>
  <c r="H37" i="11"/>
  <c r="O37" i="11" s="1"/>
  <c r="S37" i="11" s="1"/>
  <c r="H47" i="10"/>
  <c r="O47" i="10" s="1"/>
  <c r="S47" i="10" s="1"/>
  <c r="G31" i="15"/>
  <c r="N31" i="15" s="1"/>
  <c r="R31" i="15" s="1"/>
  <c r="G73" i="15"/>
  <c r="N73" i="15" s="1"/>
  <c r="R73" i="15" s="1"/>
  <c r="G192" i="15"/>
  <c r="N192" i="15" s="1"/>
  <c r="R192" i="15" s="1"/>
  <c r="H9" i="10"/>
  <c r="O9" i="10" s="1"/>
  <c r="S9" i="10" s="1"/>
  <c r="G207" i="16"/>
  <c r="N207" i="16" s="1"/>
  <c r="R207" i="16" s="1"/>
  <c r="G44" i="20"/>
  <c r="N44" i="20" s="1"/>
  <c r="R44" i="20" s="1"/>
  <c r="G226" i="16"/>
  <c r="N226" i="16" s="1"/>
  <c r="R226" i="16" s="1"/>
  <c r="G195" i="15"/>
  <c r="N195" i="15" s="1"/>
  <c r="R195" i="15" s="1"/>
  <c r="G15" i="15"/>
  <c r="N15" i="15" s="1"/>
  <c r="R15" i="15" s="1"/>
  <c r="G118" i="16"/>
  <c r="N118" i="16" s="1"/>
  <c r="R118" i="16" s="1"/>
  <c r="G170" i="15"/>
  <c r="N170" i="15" s="1"/>
  <c r="R170" i="15" s="1"/>
  <c r="G186" i="16"/>
  <c r="N186" i="16" s="1"/>
  <c r="R186" i="16" s="1"/>
  <c r="G10" i="19"/>
  <c r="N10" i="19" s="1"/>
  <c r="R10" i="19" s="1"/>
  <c r="G284" i="16"/>
  <c r="N284" i="16" s="1"/>
  <c r="R284" i="16" s="1"/>
  <c r="G205" i="15"/>
  <c r="N205" i="15" s="1"/>
  <c r="R205" i="15" s="1"/>
  <c r="G222" i="16"/>
  <c r="N222" i="16" s="1"/>
  <c r="R222" i="16" s="1"/>
  <c r="G247" i="16"/>
  <c r="N247" i="16" s="1"/>
  <c r="R247" i="16" s="1"/>
  <c r="H7" i="11"/>
  <c r="O7" i="11" s="1"/>
  <c r="S7" i="11" s="1"/>
  <c r="G155" i="15"/>
  <c r="N155" i="15" s="1"/>
  <c r="R155" i="15" s="1"/>
  <c r="G242" i="16"/>
  <c r="N242" i="16" s="1"/>
  <c r="R242" i="16" s="1"/>
  <c r="G259" i="15"/>
  <c r="N259" i="15" s="1"/>
  <c r="R259" i="15" s="1"/>
  <c r="H46" i="11"/>
  <c r="O46" i="11" s="1"/>
  <c r="S46" i="11" s="1"/>
  <c r="G132" i="16"/>
  <c r="N132" i="16" s="1"/>
  <c r="R132" i="16" s="1"/>
  <c r="G52" i="15"/>
  <c r="N52" i="15" s="1"/>
  <c r="R52" i="15" s="1"/>
  <c r="H14" i="11"/>
  <c r="O14" i="11" s="1"/>
  <c r="S14" i="11" s="1"/>
  <c r="G39" i="20"/>
  <c r="N39" i="20" s="1"/>
  <c r="R39" i="20" s="1"/>
  <c r="G227" i="15"/>
  <c r="N227" i="15" s="1"/>
  <c r="R227" i="15" s="1"/>
  <c r="H50" i="10"/>
  <c r="O50" i="10" s="1"/>
  <c r="S50" i="10" s="1"/>
  <c r="G76" i="15"/>
  <c r="N76" i="15" s="1"/>
  <c r="R76" i="15" s="1"/>
  <c r="G36" i="16"/>
  <c r="N36" i="16" s="1"/>
  <c r="R36" i="16" s="1"/>
  <c r="H48" i="10"/>
  <c r="O48" i="10" s="1"/>
  <c r="S48" i="10" s="1"/>
  <c r="G45" i="20"/>
  <c r="N45" i="20" s="1"/>
  <c r="R45" i="20" s="1"/>
  <c r="G22" i="16"/>
  <c r="N22" i="16" s="1"/>
  <c r="R22" i="16" s="1"/>
  <c r="G268" i="16"/>
  <c r="N268" i="16" s="1"/>
  <c r="R268" i="16" s="1"/>
  <c r="G29" i="15"/>
  <c r="N29" i="15" s="1"/>
  <c r="R29" i="15" s="1"/>
  <c r="G223" i="16"/>
  <c r="N223" i="16" s="1"/>
  <c r="R223" i="16" s="1"/>
  <c r="G107" i="16"/>
  <c r="N107" i="16" s="1"/>
  <c r="R107" i="16" s="1"/>
  <c r="G17" i="16"/>
  <c r="N17" i="16" s="1"/>
  <c r="R17" i="16" s="1"/>
  <c r="H42" i="10"/>
  <c r="O42" i="10" s="1"/>
  <c r="S42" i="10" s="1"/>
  <c r="G174" i="16"/>
  <c r="N174" i="16" s="1"/>
  <c r="R174" i="16" s="1"/>
  <c r="G149" i="16"/>
  <c r="N149" i="16" s="1"/>
  <c r="R149" i="16" s="1"/>
  <c r="G34" i="19"/>
  <c r="N34" i="19" s="1"/>
  <c r="R34" i="19" s="1"/>
  <c r="G190" i="16"/>
  <c r="N190" i="16" s="1"/>
  <c r="R190" i="16" s="1"/>
  <c r="G292" i="15"/>
  <c r="N292" i="15" s="1"/>
  <c r="R292" i="15" s="1"/>
  <c r="G285" i="15"/>
  <c r="N285" i="15" s="1"/>
  <c r="R285" i="15" s="1"/>
  <c r="G270" i="16"/>
  <c r="N270" i="16" s="1"/>
  <c r="R270" i="16" s="1"/>
  <c r="G51" i="19"/>
  <c r="N51" i="19" s="1"/>
  <c r="R51" i="19" s="1"/>
  <c r="H49" i="11"/>
  <c r="O49" i="11" s="1"/>
  <c r="S49" i="11" s="1"/>
  <c r="G99" i="15"/>
  <c r="N99" i="15" s="1"/>
  <c r="R99" i="15" s="1"/>
  <c r="G229" i="16"/>
  <c r="N229" i="16" s="1"/>
  <c r="R229" i="16" s="1"/>
  <c r="G16" i="16"/>
  <c r="N16" i="16" s="1"/>
  <c r="R16" i="16" s="1"/>
  <c r="G20" i="15"/>
  <c r="N20" i="15" s="1"/>
  <c r="R20" i="15" s="1"/>
  <c r="G55" i="15"/>
  <c r="N55" i="15" s="1"/>
  <c r="R55" i="15" s="1"/>
  <c r="G23" i="19"/>
  <c r="N23" i="19" s="1"/>
  <c r="R23" i="19" s="1"/>
  <c r="G134" i="15"/>
  <c r="N134" i="15" s="1"/>
  <c r="R134" i="15" s="1"/>
  <c r="G151" i="16"/>
  <c r="N151" i="16" s="1"/>
  <c r="R151" i="16" s="1"/>
  <c r="G154" i="16"/>
  <c r="N154" i="16" s="1"/>
  <c r="R154" i="16" s="1"/>
  <c r="G233" i="16"/>
  <c r="N233" i="16" s="1"/>
  <c r="R233" i="16" s="1"/>
  <c r="G11" i="20"/>
  <c r="N11" i="20" s="1"/>
  <c r="R11" i="20" s="1"/>
  <c r="G82" i="16"/>
  <c r="N82" i="16" s="1"/>
  <c r="R82" i="16" s="1"/>
  <c r="G41" i="16"/>
  <c r="N41" i="16" s="1"/>
  <c r="R41" i="16" s="1"/>
  <c r="G240" i="15"/>
  <c r="N240" i="15" s="1"/>
  <c r="R240" i="15" s="1"/>
  <c r="G239" i="15"/>
  <c r="N239" i="15" s="1"/>
  <c r="R239" i="15" s="1"/>
  <c r="G51" i="16"/>
  <c r="N51" i="16" s="1"/>
  <c r="R51" i="16" s="1"/>
  <c r="G78" i="15"/>
  <c r="N78" i="15" s="1"/>
  <c r="R78" i="15" s="1"/>
  <c r="G231" i="16"/>
  <c r="N231" i="16" s="1"/>
  <c r="R231" i="16" s="1"/>
  <c r="H7" i="10"/>
  <c r="O7" i="10" s="1"/>
  <c r="S7" i="10" s="1"/>
  <c r="G28" i="19"/>
  <c r="N28" i="19" s="1"/>
  <c r="R28" i="19" s="1"/>
  <c r="G27" i="16"/>
  <c r="N27" i="16" s="1"/>
  <c r="R27" i="16" s="1"/>
  <c r="G32" i="20"/>
  <c r="N32" i="20" s="1"/>
  <c r="R32" i="20" s="1"/>
  <c r="H34" i="10"/>
  <c r="O34" i="10" s="1"/>
  <c r="S34" i="10" s="1"/>
  <c r="G14" i="16"/>
  <c r="N14" i="16" s="1"/>
  <c r="R14" i="16" s="1"/>
  <c r="G91" i="15"/>
  <c r="N91" i="15" s="1"/>
  <c r="R91" i="15" s="1"/>
  <c r="G47" i="20"/>
  <c r="N47" i="20" s="1"/>
  <c r="R47" i="20" s="1"/>
  <c r="G158" i="15"/>
  <c r="N158" i="15" s="1"/>
  <c r="R158" i="15" s="1"/>
  <c r="G12" i="20"/>
  <c r="N12" i="20" s="1"/>
  <c r="R12" i="20" s="1"/>
  <c r="G262" i="15"/>
  <c r="N262" i="15" s="1"/>
  <c r="R262" i="15" s="1"/>
  <c r="H25" i="10"/>
  <c r="O25" i="10" s="1"/>
  <c r="S25" i="10" s="1"/>
  <c r="G82" i="15"/>
  <c r="N82" i="15" s="1"/>
  <c r="R82" i="15" s="1"/>
  <c r="G16" i="19"/>
  <c r="N16" i="19" s="1"/>
  <c r="R16" i="19" s="1"/>
  <c r="H35" i="11"/>
  <c r="O35" i="11" s="1"/>
  <c r="S35" i="11" s="1"/>
  <c r="G263" i="15"/>
  <c r="N263" i="15" s="1"/>
  <c r="R263" i="15" s="1"/>
  <c r="G104" i="15"/>
  <c r="N104" i="15" s="1"/>
  <c r="R104" i="15" s="1"/>
  <c r="G251" i="16"/>
  <c r="N251" i="16" s="1"/>
  <c r="R251" i="16" s="1"/>
  <c r="G215" i="16"/>
  <c r="N215" i="16" s="1"/>
  <c r="R215" i="16" s="1"/>
  <c r="G101" i="16"/>
  <c r="N101" i="16" s="1"/>
  <c r="R101" i="16" s="1"/>
  <c r="G97" i="16"/>
  <c r="N97" i="16" s="1"/>
  <c r="R97" i="16" s="1"/>
  <c r="G172" i="16"/>
  <c r="N172" i="16" s="1"/>
  <c r="R172" i="16" s="1"/>
  <c r="G127" i="16"/>
  <c r="N127" i="16" s="1"/>
  <c r="R127" i="16" s="1"/>
  <c r="G194" i="16"/>
  <c r="N194" i="16" s="1"/>
  <c r="R194" i="16" s="1"/>
  <c r="G281" i="16"/>
  <c r="N281" i="16" s="1"/>
  <c r="R281" i="16" s="1"/>
  <c r="G289" i="16"/>
  <c r="N289" i="16" s="1"/>
  <c r="R289" i="16" s="1"/>
  <c r="G74" i="16"/>
  <c r="N74" i="16" s="1"/>
  <c r="R74" i="16" s="1"/>
  <c r="G38" i="16"/>
  <c r="N38" i="16" s="1"/>
  <c r="R38" i="16" s="1"/>
  <c r="G122" i="15"/>
  <c r="N122" i="15" s="1"/>
  <c r="R122" i="15" s="1"/>
  <c r="G15" i="16"/>
  <c r="N15" i="16" s="1"/>
  <c r="R15" i="16" s="1"/>
  <c r="G248" i="16"/>
  <c r="N248" i="16" s="1"/>
  <c r="R248" i="16" s="1"/>
  <c r="G71" i="16"/>
  <c r="N71" i="16" s="1"/>
  <c r="R71" i="16" s="1"/>
  <c r="G96" i="16"/>
  <c r="N96" i="16" s="1"/>
  <c r="R96" i="16" s="1"/>
  <c r="G10" i="15"/>
  <c r="N10" i="15" s="1"/>
  <c r="R10" i="15" s="1"/>
  <c r="G62" i="15"/>
  <c r="N62" i="15" s="1"/>
  <c r="R62" i="15" s="1"/>
  <c r="G8" i="15"/>
  <c r="N8" i="15" s="1"/>
  <c r="R8" i="15" s="1"/>
  <c r="G32" i="15"/>
  <c r="N32" i="15" s="1"/>
  <c r="R32" i="15" s="1"/>
  <c r="H11" i="11"/>
  <c r="O11" i="11" s="1"/>
  <c r="S11" i="11" s="1"/>
  <c r="G80" i="15"/>
  <c r="N80" i="15" s="1"/>
  <c r="R80" i="15" s="1"/>
  <c r="G197" i="16"/>
  <c r="N197" i="16" s="1"/>
  <c r="R197" i="16" s="1"/>
  <c r="G140" i="16"/>
  <c r="N140" i="16" s="1"/>
  <c r="R140" i="16" s="1"/>
  <c r="G30" i="15"/>
  <c r="N30" i="15" s="1"/>
  <c r="R30" i="15" s="1"/>
  <c r="G178" i="15"/>
  <c r="N178" i="15" s="1"/>
  <c r="R178" i="15" s="1"/>
  <c r="G25" i="15"/>
  <c r="N25" i="15" s="1"/>
  <c r="R25" i="15" s="1"/>
  <c r="G83" i="16"/>
  <c r="N83" i="16" s="1"/>
  <c r="R83" i="16" s="1"/>
  <c r="G156" i="16"/>
  <c r="N156" i="16" s="1"/>
  <c r="R156" i="16" s="1"/>
  <c r="G285" i="16"/>
  <c r="N285" i="16" s="1"/>
  <c r="R285" i="16" s="1"/>
  <c r="H30" i="11"/>
  <c r="O30" i="11" s="1"/>
  <c r="S30" i="11" s="1"/>
  <c r="G255" i="16"/>
  <c r="N255" i="16" s="1"/>
  <c r="R255" i="16" s="1"/>
  <c r="G39" i="19"/>
  <c r="N39" i="19" s="1"/>
  <c r="R39" i="19" s="1"/>
  <c r="G207" i="15"/>
  <c r="N207" i="15" s="1"/>
  <c r="R207" i="1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<sst xmlns="http://schemas.openxmlformats.org/spreadsheetml/2006/main" count="1778" uniqueCount="424">
  <si>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</si>
  <si>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</si>
  <si>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</si>
  <si>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</si>
  <si>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</si>
  <si>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</si>
  <si>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</si>
  <si>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</si>
  <si>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</si>
  <si>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</si>
  <si>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</si>
  <si>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</si>
  <si>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</si>
  <si>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</si>
  <si>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</si>
  <si>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</si>
  <si>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</si>
  <si>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</si>
  <si>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</si>
  <si>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</si>
  <si>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DIP sends PUB-021 to SUPC, LDSO, MDS, LSS</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</si>
  <si>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</si>
  <si>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</si>
  <si>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</si>
  <si>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</si>
  <si>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</si>
  <si>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</si>
  <si>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</si>
  <si>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</si>
  <si>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</si>
  <si>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Consent</t>
  </si>
  <si>
    <t>Annual Consumption</t>
  </si>
  <si>
    <t>Data Service sends IF-021 to DIP</t>
  </si>
  <si>
    <t>Number of days in PMA period (N)</t>
  </si>
  <si>
    <t>settlementDayConsumptionPeriods</t>
  </si>
  <si>
    <t>cd = calendar days</t>
  </si>
  <si>
    <t>Off Peak Declaration Date</t>
  </si>
  <si>
    <t>Off Peak Declaration Proportion</t>
  </si>
  <si>
    <t>AND</t>
  </si>
  <si>
    <t xml:space="preserve"> Off-Peak Period (UTC) Start Time</t>
  </si>
  <si>
    <t>Off-Peak Period (UTC) End Time</t>
  </si>
  <si>
    <t>07:00:00</t>
  </si>
  <si>
    <t>00:00:00</t>
  </si>
  <si>
    <t>Off Peak</t>
  </si>
  <si>
    <t>SDS obtains reads where read date = effective date - 1 calendar day (= migration date + 6 calendar days)</t>
  </si>
  <si>
    <t>Method 3: SDS estimates for smart Meters using a non-daily Meter advances</t>
  </si>
  <si>
    <t>In the absence of a DA consumption data to calculate daily Meter advances, the SDS should calculate UTC Period data for any period where valid actual UTC Period data in not present, from a valid PMA spanning the UTC Period and scaling the Load Shape and daily totals data from the LSS and netting off any valid actual data available during the PMA Period, and store these records as "E3"</t>
  </si>
  <si>
    <t xml:space="preserve">Calculation for UTC Period j on UTC Date D and Meter Advance Period N where LS_TOTN is the Load shape totals summed over Meter advance period N and UTCPN is the sum of the valid actual UTC period data during the PMA and LSPVN is the sum of the LSPV values that coincide with the valid actual UTC period data during the PMA:: </t>
  </si>
  <si>
    <t>UTCPDj = (LSPVDj/ (LS_TOTN -LSPVN))*(PMAN - UTCPN )</t>
  </si>
  <si>
    <t>Formula Method 3</t>
  </si>
  <si>
    <t>LS_TOTN</t>
  </si>
  <si>
    <t>LSPVN</t>
  </si>
  <si>
    <t>PMAN</t>
  </si>
  <si>
    <t>UTCPN</t>
  </si>
  <si>
    <t>E3</t>
  </si>
  <si>
    <t>5 working days between MHHS migration and run date - 1 calendar day (i.e. 6 calendar days)</t>
  </si>
  <si>
    <t>SSixxExMxTxxxxxCxxx</t>
  </si>
  <si>
    <t>SUPC sends IF-024 to DIP.  'SUPC Advisory Notification to SDSC' to DIP Event Code must be [SN-OffPeakDec] Off-Peak Declaration Date is the effective date. Off-Peak Declaration Proportion should be given as 040 (40% of consumption is to be considered Off-Peak)</t>
  </si>
  <si>
    <t>40%</t>
  </si>
  <si>
    <t>Method 7: SDS estimates where no recent Meter data is available (Import only)</t>
  </si>
  <si>
    <t>For Settlement Periods where valid actual consumption data is available the data shall be used. For other Settlement Periods where daily DA values and register consumption data are unavailable and the most recent actual settlement data is a period covered by actual Meter register advances the SDS shall calculate the UTC Period data using the Daily Estimated Advance (DAE) defined above and the load shape and load shape rolling total from the LSS. This estimate shall be store as type ""E7""</t>
  </si>
  <si>
    <t>Calculation for UTC Period j on UTC Date D and using DAE (PMA) for the most recent PMA period N and LS_ROLL_TOTD is the Load shape 7 day rolling total:</t>
  </si>
  <si>
    <t>UTCPDj = LSPVDj / LS_ROLL_TOTD * (DAEN * 7)</t>
  </si>
  <si>
    <t>Where the Meter is a non-smart Meter that has switched load or a Domestic Import MPAN Consent Granularity &lt;&gt; ‘H’ and the SDS has received an IF-024 / PUB-024</t>
  </si>
  <si>
    <t>‘Supplier Advisory Notification to Data Service’ notifying the Peak and Off-Peak proportions that has switch load. The SDS shall calculated the DAE (DAE_OFF) to the off-peak Period defined for the Load Shape Category (Off-Peak or Low) UTC Period and the DAE (DAE_PEAK) from the non-smart Meter Data or by applying the proportions notified by the Supplier where a Smart DA is unavailable, the SDS allocates the DAE (DAE_OFF) to the off-peak Period defined for the Load Shape Category (Off-Peak or Low) UTC Period and the DAE (DAE_PEAK) to the Normal (Peak or Normal) UTC Periods as follows:</t>
  </si>
  <si>
    <t>Calculation for UTC Period j on UTC Date D and using DAE (PMA) N where LS_ROLL_OFFD is the Load shape 7 day rolling off-peak total and LS_ROLL_PEAKD is the Load shape 7 day rolling peak total :</t>
  </si>
  <si>
    <t>UTCP_OFFD = LSPVDj)/ LS_ROLL_OFFD* (DAENOFF*7) for j in Off-peak period</t>
  </si>
  <si>
    <t>UTCP_PEAKDj = LSPVDj)/ LS_ROLL_PEAKD* (DAENPEAK*7) for j in Peak period</t>
  </si>
  <si>
    <t>DAENOFF</t>
  </si>
  <si>
    <t>LS_ROLL_OFFD</t>
  </si>
  <si>
    <t>LS_ROLL_PEAKD</t>
  </si>
  <si>
    <t>DAENPEAK</t>
  </si>
  <si>
    <t>E7</t>
  </si>
  <si>
    <t>The SDSC sends IF-021  to DIP (UTC Period Level Consumption Data).
The IF-021 data is now queued awaiting the next Calendar Run for the UTC Settlement Day [D] which will be processed as per the published calendar and timetable.</t>
  </si>
  <si>
    <t>DIP sends PUB-021  to SUPC(UTC Period Level Consumption Data)</t>
  </si>
  <si>
    <t xml:space="preserve">DIP sends PUB-021 (UTC Period Level Consumption Data) to SUPC </t>
  </si>
  <si>
    <t>Formula Method 7</t>
  </si>
  <si>
    <t xml:space="preserve">Cumulative Read </t>
  </si>
  <si>
    <t>Reading Date (00:00:00+00:00) 
(UTC)</t>
  </si>
  <si>
    <t>effectivedate -1cd</t>
  </si>
  <si>
    <t>effectivedate</t>
  </si>
  <si>
    <t>SDS obtains reads where read date = effective date (= migration date + 7 calendar days).</t>
  </si>
  <si>
    <t>&lt;effectivedate YYYY-MM-DDT00:00:00+00:00&gt;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</si>
  <si>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</si>
  <si>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</si>
  <si>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</si>
  <si>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</si>
  <si>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</si>
  <si>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</si>
  <si>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</si>
  <si>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</si>
  <si>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</si>
  <si>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</si>
  <si>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</si>
  <si>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</si>
  <si>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</si>
  <si>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</si>
  <si>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</si>
  <si>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</si>
  <si>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</si>
  <si>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</si>
  <si>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</si>
  <si>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</si>
  <si>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</si>
  <si>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</si>
  <si>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</si>
  <si>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</si>
  <si>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</si>
  <si>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</si>
  <si>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</si>
  <si>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</si>
  <si>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</si>
  <si>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</si>
  <si>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</si>
  <si>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</si>
  <si>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</si>
  <si>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</si>
  <si>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</si>
  <si>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</si>
  <si>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</si>
  <si>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</si>
  <si>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</si>
  <si>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</si>
  <si>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</si>
  <si>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</si>
  <si>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</si>
  <si>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</si>
  <si>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</si>
  <si>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</si>
  <si>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</si>
  <si>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</si>
  <si>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YYYY-MM-DDT00:00:00+00:00&gt;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</si>
  <si>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</si>
  <si>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</si>
  <si>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</si>
  <si>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</si>
  <si>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</si>
  <si>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</si>
  <si>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</si>
  <si>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</si>
  <si>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</si>
  <si>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</si>
  <si>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</si>
  <si>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</si>
  <si>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</si>
  <si>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</si>
  <si>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</si>
  <si>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</si>
  <si>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</si>
  <si>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</si>
  <si>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</si>
  <si>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</si>
  <si>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</si>
  <si>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</si>
  <si>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</si>
  <si>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</si>
  <si>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</si>
  <si>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</si>
  <si>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</si>
  <si>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</si>
  <si>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</si>
  <si>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</si>
  <si>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</si>
  <si>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</si>
  <si>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</si>
  <si>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</si>
  <si>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</si>
  <si>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</si>
  <si>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</si>
  <si>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</si>
  <si>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</si>
  <si>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</si>
  <si>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</si>
  <si>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</si>
  <si>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</si>
  <si>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</si>
  <si>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</si>
  <si>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</si>
  <si>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</si>
  <si>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-3cd YYYY-MM-DDT00:00:00+00:00&gt;</t>
  </si>
  <si>
    <t>&lt;effectivedate -3cd YYYY-MM-DDT00:30:00+00:00&gt;</t>
  </si>
  <si>
    <t>&lt;effectivedate -3cd YYYY-MM-DDT01:00:00+00:00&gt;</t>
  </si>
  <si>
    <t>&lt;effectivedate -3cd YYYY-MM-DDT01:30:00+00:00&gt;</t>
  </si>
  <si>
    <t>&lt;effectivedate -3cd YYYY-MM-DDT02:00:00+00:00&gt;</t>
  </si>
  <si>
    <t>&lt;effectivedate -3cd YYYY-MM-DDT02:30:00+00:00&gt;</t>
  </si>
  <si>
    <t>&lt;effectivedate -3cd YYYY-MM-DDT03:00:00+00:00&gt;</t>
  </si>
  <si>
    <t>&lt;effectivedate -3cd YYYY-MM-DDT03:30:00+00:00&gt;</t>
  </si>
  <si>
    <t>&lt;effectivedate -3cd YYYY-MM-DDT04:00:00+00:00&gt;</t>
  </si>
  <si>
    <t>&lt;effectivedate -3cd YYYY-MM-DDT04:30:00+00:00&gt;</t>
  </si>
  <si>
    <t>&lt;effectivedate -3cd YYYY-MM-DDT05:00:00+00:00&gt;</t>
  </si>
  <si>
    <t>&lt;effectivedate -3cd YYYY-MM-DDT05:30:00+00:00&gt;</t>
  </si>
  <si>
    <t>&lt;effectivedate -3cd YYYY-MM-DDT06:00:00+00:00&gt;</t>
  </si>
  <si>
    <t>&lt;effectivedate -3cd YYYY-MM-DDT06:30:00+00:00&gt;</t>
  </si>
  <si>
    <t>&lt;effectivedate -3cd YYYY-MM-DDT07:00:00+00:00&gt;</t>
  </si>
  <si>
    <t>&lt;effectivedate -3cd YYYY-MM-DDT07:30:00+00:00&gt;</t>
  </si>
  <si>
    <t>&lt;effectivedate -3cd YYYY-MM-DDT08:00:00+00:00&gt;</t>
  </si>
  <si>
    <t>&lt;effectivedate -3cd YYYY-MM-DDT08:30:00+00:00&gt;</t>
  </si>
  <si>
    <t>&lt;effectivedate -3cd YYYY-MM-DDT09:00:00+00:00&gt;</t>
  </si>
  <si>
    <t>&lt;effectivedate -3cd YYYY-MM-DDT09:30:00+00:00&gt;</t>
  </si>
  <si>
    <t>&lt;effectivedate -3cd YYYY-MM-DDT10:00:00+00:00&gt;</t>
  </si>
  <si>
    <t>&lt;effectivedate -3cd YYYY-MM-DDT10:30:00+00:00&gt;</t>
  </si>
  <si>
    <t>&lt;effectivedate -3cd YYYY-MM-DDT11:00:00+00:00&gt;</t>
  </si>
  <si>
    <t>&lt;effectivedate -3cd YYYY-MM-DDT11:30:00+00:00&gt;</t>
  </si>
  <si>
    <t>&lt;effectivedate -3cd YYYY-MM-DDT12:00:00+00:00&gt;</t>
  </si>
  <si>
    <t>&lt;effectivedate -3cd YYYY-MM-DDT12:30:00+00:00&gt;</t>
  </si>
  <si>
    <t>&lt;effectivedate -3cd YYYY-MM-DDT13:00:00+00:00&gt;</t>
  </si>
  <si>
    <t>&lt;effectivedate -3cd YYYY-MM-DDT13:30:00+00:00&gt;</t>
  </si>
  <si>
    <t>&lt;effectivedate -3cd YYYY-MM-DDT14:00:00+00:00&gt;</t>
  </si>
  <si>
    <t>&lt;effectivedate -3cd YYYY-MM-DDT14:30:00+00:00&gt;</t>
  </si>
  <si>
    <t>&lt;effectivedate -3cd YYYY-MM-DDT15:00:00+00:00&gt;</t>
  </si>
  <si>
    <t>&lt;effectivedate -3cd YYYY-MM-DDT15:30:00+00:00&gt;</t>
  </si>
  <si>
    <t>&lt;effectivedate -3cd YYYY-MM-DDT16:00:00+00:00&gt;</t>
  </si>
  <si>
    <t>&lt;effectivedate -3cd YYYY-MM-DDT16:30:00+00:00&gt;</t>
  </si>
  <si>
    <t>&lt;effectivedate -3cd YYYY-MM-DDT17:00:00+00:00&gt;</t>
  </si>
  <si>
    <t>&lt;effectivedate -3cd YYYY-MM-DDT17:30:00+00:00&gt;</t>
  </si>
  <si>
    <t>&lt;effectivedate -3cd YYYY-MM-DDT18:00:00+00:00&gt;</t>
  </si>
  <si>
    <t>&lt;effectivedate -3cd YYYY-MM-DDT18:30:00+00:00&gt;</t>
  </si>
  <si>
    <t>&lt;effectivedate -3cd YYYY-MM-DDT19:00:00+00:00&gt;</t>
  </si>
  <si>
    <t>&lt;effectivedate -3cd YYYY-MM-DDT19:30:00+00:00&gt;</t>
  </si>
  <si>
    <t>&lt;effectivedate -3cd YYYY-MM-DDT20:00:00+00:00&gt;</t>
  </si>
  <si>
    <t>&lt;effectivedate -3cd YYYY-MM-DDT20:30:00+00:00&gt;</t>
  </si>
  <si>
    <t>&lt;effectivedate -3cd YYYY-MM-DDT21:00:00+00:00&gt;</t>
  </si>
  <si>
    <t>&lt;effectivedate -3cd YYYY-MM-DDT21:30:00+00:00&gt;</t>
  </si>
  <si>
    <t>&lt;effectivedate -3cd YYYY-MM-DDT22:00:00+00:00&gt;</t>
  </si>
  <si>
    <t>&lt;effectivedate -3cd YYYY-MM-DDT22:30:00+00:00&gt;</t>
  </si>
  <si>
    <t>&lt;effectivedate -3cd YYYY-MM-DDT23:00:00+00:00&gt;</t>
  </si>
  <si>
    <t>&lt;effectivedate -3cd YYYY-MM-DDT23:30:00+00:00&gt;</t>
  </si>
  <si>
    <t>&lt;effectivedate -4cd YYYY-MM-DDT00:00:00+00:00&gt;</t>
  </si>
  <si>
    <t>&lt;effectivedate -4cd YYYY-MM-DDT00:30:00+00:00&gt;</t>
  </si>
  <si>
    <t>&lt;effectivedate -4cd YYYY-MM-DDT01:00:00+00:00&gt;</t>
  </si>
  <si>
    <t>&lt;effectivedate -4cd YYYY-MM-DDT01:30:00+00:00&gt;</t>
  </si>
  <si>
    <t>&lt;effectivedate -4cd YYYY-MM-DDT02:00:00+00:00&gt;</t>
  </si>
  <si>
    <t>&lt;effectivedate -4cd YYYY-MM-DDT02:30:00+00:00&gt;</t>
  </si>
  <si>
    <t>&lt;effectivedate -4cd YYYY-MM-DDT03:00:00+00:00&gt;</t>
  </si>
  <si>
    <t>&lt;effectivedate -4cd YYYY-MM-DDT03:30:00+00:00&gt;</t>
  </si>
  <si>
    <t>&lt;effectivedate -4cd YYYY-MM-DDT04:00:00+00:00&gt;</t>
  </si>
  <si>
    <t>&lt;effectivedate -4cd YYYY-MM-DDT04:30:00+00:00&gt;</t>
  </si>
  <si>
    <t>&lt;effectivedate -4cd YYYY-MM-DDT05:00:00+00:00&gt;</t>
  </si>
  <si>
    <t>&lt;effectivedate -4cd YYYY-MM-DDT05:30:00+00:00&gt;</t>
  </si>
  <si>
    <t>&lt;effectivedate -4cd YYYY-MM-DDT06:00:00+00:00&gt;</t>
  </si>
  <si>
    <t>&lt;effectivedate -4cd YYYY-MM-DDT06:30:00+00:00&gt;</t>
  </si>
  <si>
    <t>&lt;effectivedate -4cd YYYY-MM-DDT07:00:00+00:00&gt;</t>
  </si>
  <si>
    <t>&lt;effectivedate -4cd YYYY-MM-DDT07:30:00+00:00&gt;</t>
  </si>
  <si>
    <t>&lt;effectivedate -4cd YYYY-MM-DDT08:00:00+00:00&gt;</t>
  </si>
  <si>
    <t>&lt;effectivedate -4cd YYYY-MM-DDT08:30:00+00:00&gt;</t>
  </si>
  <si>
    <t>&lt;effectivedate -4cd YYYY-MM-DDT09:00:00+00:00&gt;</t>
  </si>
  <si>
    <t>&lt;effectivedate -4cd YYYY-MM-DDT09:30:00+00:00&gt;</t>
  </si>
  <si>
    <t>&lt;effectivedate -4cd YYYY-MM-DDT10:00:00+00:00&gt;</t>
  </si>
  <si>
    <t>&lt;effectivedate -4cd YYYY-MM-DDT10:30:00+00:00&gt;</t>
  </si>
  <si>
    <t>&lt;effectivedate -4cd YYYY-MM-DDT11:00:00+00:00&gt;</t>
  </si>
  <si>
    <t>&lt;effectivedate -4cd YYYY-MM-DDT11:30:00+00:00&gt;</t>
  </si>
  <si>
    <t>&lt;effectivedate -4cd YYYY-MM-DDT12:00:00+00:00&gt;</t>
  </si>
  <si>
    <t>&lt;effectivedate -4cd YYYY-MM-DDT12:30:00+00:00&gt;</t>
  </si>
  <si>
    <t>&lt;effectivedate -4cd YYYY-MM-DDT13:00:00+00:00&gt;</t>
  </si>
  <si>
    <t>&lt;effectivedate -4cd YYYY-MM-DDT13:30:00+00:00&gt;</t>
  </si>
  <si>
    <t>&lt;effectivedate -4cd YYYY-MM-DDT14:00:00+00:00&gt;</t>
  </si>
  <si>
    <t>&lt;effectivedate -4cd YYYY-MM-DDT14:30:00+00:00&gt;</t>
  </si>
  <si>
    <t>&lt;effectivedate -4cd YYYY-MM-DDT15:00:00+00:00&gt;</t>
  </si>
  <si>
    <t>&lt;effectivedate -4cd YYYY-MM-DDT15:30:00+00:00&gt;</t>
  </si>
  <si>
    <t>&lt;effectivedate -4cd YYYY-MM-DDT16:00:00+00:00&gt;</t>
  </si>
  <si>
    <t>&lt;effectivedate -4cd YYYY-MM-DDT16:30:00+00:00&gt;</t>
  </si>
  <si>
    <t>&lt;effectivedate -4cd YYYY-MM-DDT17:00:00+00:00&gt;</t>
  </si>
  <si>
    <t>&lt;effectivedate -4cd YYYY-MM-DDT17:30:00+00:00&gt;</t>
  </si>
  <si>
    <t>&lt;effectivedate -4cd YYYY-MM-DDT18:00:00+00:00&gt;</t>
  </si>
  <si>
    <t>&lt;effectivedate -4cd YYYY-MM-DDT18:30:00+00:00&gt;</t>
  </si>
  <si>
    <t>&lt;effectivedate -4cd YYYY-MM-DDT19:00:00+00:00&gt;</t>
  </si>
  <si>
    <t>&lt;effectivedate -4cd YYYY-MM-DDT19:30:00+00:00&gt;</t>
  </si>
  <si>
    <t>&lt;effectivedate -4cd YYYY-MM-DDT20:00:00+00:00&gt;</t>
  </si>
  <si>
    <t>&lt;effectivedate -4cd YYYY-MM-DDT20:30:00+00:00&gt;</t>
  </si>
  <si>
    <t>&lt;effectivedate -4cd YYYY-MM-DDT21:00:00+00:00&gt;</t>
  </si>
  <si>
    <t>&lt;effectivedate -4cd YYYY-MM-DDT21:30:00+00:00&gt;</t>
  </si>
  <si>
    <t>&lt;effectivedate -4cd YYYY-MM-DDT22:00:00+00:00&gt;</t>
  </si>
  <si>
    <t>&lt;effectivedate -4cd YYYY-MM-DDT22:30:00+00:00&gt;</t>
  </si>
  <si>
    <t>&lt;effectivedate -4cd YYYY-MM-DDT23:00:00+00:00&gt;</t>
  </si>
  <si>
    <t>&lt;effectivedate -4cd YYYY-MM-DDT23:30:00+00:00&gt;</t>
  </si>
  <si>
    <t>&lt;effectivedate -5cd YYYY-MM-DDT00:00:00+00:00&gt;</t>
  </si>
  <si>
    <t>&lt;effectivedate -5cd YYYY-MM-DDT00:30:00+00:00&gt;</t>
  </si>
  <si>
    <t>&lt;effectivedate -5cd YYYY-MM-DDT01:00:00+00:00&gt;</t>
  </si>
  <si>
    <t>&lt;effectivedate -5cd YYYY-MM-DDT01:30:00+00:00&gt;</t>
  </si>
  <si>
    <t>&lt;effectivedate -5cd YYYY-MM-DDT02:00:00+00:00&gt;</t>
  </si>
  <si>
    <t>&lt;effectivedate -5cd YYYY-MM-DDT02:30:00+00:00&gt;</t>
  </si>
  <si>
    <t>&lt;effectivedate -5cd YYYY-MM-DDT03:00:00+00:00&gt;</t>
  </si>
  <si>
    <t>&lt;effectivedate -5cd YYYY-MM-DDT03:30:00+00:00&gt;</t>
  </si>
  <si>
    <t>&lt;effectivedate -5cd YYYY-MM-DDT04:00:00+00:00&gt;</t>
  </si>
  <si>
    <t>&lt;effectivedate -5cd YYYY-MM-DDT04:30:00+00:00&gt;</t>
  </si>
  <si>
    <t>&lt;effectivedate -5cd YYYY-MM-DDT05:00:00+00:00&gt;</t>
  </si>
  <si>
    <t>&lt;effectivedate -5cd YYYY-MM-DDT05:30:00+00:00&gt;</t>
  </si>
  <si>
    <t>&lt;effectivedate -5cd YYYY-MM-DDT06:00:00+00:00&gt;</t>
  </si>
  <si>
    <t>&lt;effectivedate -5cd YYYY-MM-DDT06:30:00+00:00&gt;</t>
  </si>
  <si>
    <t>&lt;effectivedate -5cd YYYY-MM-DDT07:00:00+00:00&gt;</t>
  </si>
  <si>
    <t>&lt;effectivedate -5cd YYYY-MM-DDT07:30:00+00:00&gt;</t>
  </si>
  <si>
    <t>&lt;effectivedate -5cd YYYY-MM-DDT08:00:00+00:00&gt;</t>
  </si>
  <si>
    <t>&lt;effectivedate -5cd YYYY-MM-DDT08:30:00+00:00&gt;</t>
  </si>
  <si>
    <t>&lt;effectivedate -5cd YYYY-MM-DDT09:00:00+00:00&gt;</t>
  </si>
  <si>
    <t>&lt;effectivedate -5cd YYYY-MM-DDT09:30:00+00:00&gt;</t>
  </si>
  <si>
    <t>&lt;effectivedate -5cd YYYY-MM-DDT10:00:00+00:00&gt;</t>
  </si>
  <si>
    <t>&lt;effectivedate -5cd YYYY-MM-DDT10:30:00+00:00&gt;</t>
  </si>
  <si>
    <t>&lt;effectivedate -5cd YYYY-MM-DDT11:00:00+00:00&gt;</t>
  </si>
  <si>
    <t>&lt;effectivedate -5cd YYYY-MM-DDT11:30:00+00:00&gt;</t>
  </si>
  <si>
    <t>&lt;effectivedate -5cd YYYY-MM-DDT12:00:00+00:00&gt;</t>
  </si>
  <si>
    <t>&lt;effectivedate -5cd YYYY-MM-DDT12:30:00+00:00&gt;</t>
  </si>
  <si>
    <t>&lt;effectivedate -5cd YYYY-MM-DDT13:00:00+00:00&gt;</t>
  </si>
  <si>
    <t>&lt;effectivedate -5cd YYYY-MM-DDT13:30:00+00:00&gt;</t>
  </si>
  <si>
    <t>&lt;effectivedate -5cd YYYY-MM-DDT14:00:00+00:00&gt;</t>
  </si>
  <si>
    <t>&lt;effectivedate -5cd YYYY-MM-DDT14:30:00+00:00&gt;</t>
  </si>
  <si>
    <t>&lt;effectivedate -5cd YYYY-MM-DDT15:00:00+00:00&gt;</t>
  </si>
  <si>
    <t>&lt;effectivedate -5cd YYYY-MM-DDT15:30:00+00:00&gt;</t>
  </si>
  <si>
    <t>&lt;effectivedate -5cd YYYY-MM-DDT16:00:00+00:00&gt;</t>
  </si>
  <si>
    <t>&lt;effectivedate -5cd YYYY-MM-DDT16:30:00+00:00&gt;</t>
  </si>
  <si>
    <t>&lt;effectivedate -5cd YYYY-MM-DDT17:00:00+00:00&gt;</t>
  </si>
  <si>
    <t>&lt;effectivedate -5cd YYYY-MM-DDT17:30:00+00:00&gt;</t>
  </si>
  <si>
    <t>&lt;effectivedate -5cd YYYY-MM-DDT18:00:00+00:00&gt;</t>
  </si>
  <si>
    <t>&lt;effectivedate -5cd YYYY-MM-DDT18:30:00+00:00&gt;</t>
  </si>
  <si>
    <t>&lt;effectivedate -5cd YYYY-MM-DDT19:00:00+00:00&gt;</t>
  </si>
  <si>
    <t>&lt;effectivedate -5cd YYYY-MM-DDT19:30:00+00:00&gt;</t>
  </si>
  <si>
    <t>&lt;effectivedate -5cd YYYY-MM-DDT20:00:00+00:00&gt;</t>
  </si>
  <si>
    <t>&lt;effectivedate -5cd YYYY-MM-DDT20:30:00+00:00&gt;</t>
  </si>
  <si>
    <t>&lt;effectivedate -5cd YYYY-MM-DDT21:00:00+00:00&gt;</t>
  </si>
  <si>
    <t>&lt;effectivedate -5cd YYYY-MM-DDT21:30:00+00:00&gt;</t>
  </si>
  <si>
    <t>&lt;effectivedate -5cd YYYY-MM-DDT22:00:00+00:00&gt;</t>
  </si>
  <si>
    <t>&lt;effectivedate -5cd YYYY-MM-DDT22:30:00+00:00&gt;</t>
  </si>
  <si>
    <t>&lt;effectivedate -5cd YYYY-MM-DDT23:00:00+00:00&gt;</t>
  </si>
  <si>
    <t>&lt;effectivedate -5cd YYYY-MM-DDT23:30:00+00:00&gt;</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</si>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</sst>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xf numFmtId="49" fontId="0" fillId="0" borderId="0" xfId="0" applyNumberFormat="1"/>
    <xf numFmtId="0" fontId="2" fillId="0" borderId="0" xfId="0" applyFont="1" applyAlignment="1">
      <alignment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refreshError="1"/>
      <sheetData sheetId="1" refreshError="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9" sqref="A1:XFD1048576"/>
    </sheetView>
  </sheetViews>
  <sheetFormatPr defaultRowHeight="15" x14ac:dyDescent="0.25"/>
  <cols>
    <col min="1" max="1" width="124.7109375" style="18" customWidth="1"/>
  </cols>
  <sheetData>
    <row r="1" spans="1:1" x14ac:dyDescent="0.25">
      <c r="A1" s="14" t="s">
        <v>23</v>
      </c>
    </row>
    <row r="3" spans="1:1" ht="45" x14ac:dyDescent="0.25">
      <c r="A3" s="18" t="s">
        <v>418</v>
      </c>
    </row>
    <row r="5" spans="1:1" ht="45" x14ac:dyDescent="0.25">
      <c r="A5" s="18" t="s">
        <v>419</v>
      </c>
    </row>
    <row r="7" spans="1:1" x14ac:dyDescent="0.25">
      <c r="A7" s="18" t="s">
        <v>25</v>
      </c>
    </row>
    <row r="8" spans="1:1" x14ac:dyDescent="0.25">
      <c r="A8" s="18" t="s">
        <v>24</v>
      </c>
    </row>
    <row r="9" spans="1:1" x14ac:dyDescent="0.25">
      <c r="A9" s="18" t="s">
        <v>26</v>
      </c>
    </row>
    <row r="10" spans="1:1" x14ac:dyDescent="0.25">
      <c r="A10" s="18" t="s">
        <v>27</v>
      </c>
    </row>
    <row r="11" spans="1:1" x14ac:dyDescent="0.25">
      <c r="A11" s="18" t="s">
        <v>28</v>
      </c>
    </row>
    <row r="13" spans="1:1" x14ac:dyDescent="0.25">
      <c r="A13" s="18" t="s">
        <v>420</v>
      </c>
    </row>
    <row r="15" spans="1:1" x14ac:dyDescent="0.25">
      <c r="A15" s="18" t="s">
        <v>35</v>
      </c>
    </row>
    <row r="16" spans="1:1" x14ac:dyDescent="0.25">
      <c r="A16" s="18" t="s">
        <v>421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B14" sqref="A1:XFD1048576"/>
    </sheetView>
  </sheetViews>
  <sheetFormatPr defaultRowHeight="15" x14ac:dyDescent="0.25"/>
  <cols>
    <col min="2" max="2" width="124.7109375" style="18" customWidth="1"/>
  </cols>
  <sheetData>
    <row r="1" spans="1:2" x14ac:dyDescent="0.25">
      <c r="A1" s="2" t="s">
        <v>21</v>
      </c>
    </row>
    <row r="2" spans="1:2" x14ac:dyDescent="0.25">
      <c r="A2" t="s">
        <v>22</v>
      </c>
    </row>
    <row r="5" spans="1:2" x14ac:dyDescent="0.25">
      <c r="A5" s="20">
        <v>1</v>
      </c>
      <c r="B5" s="21" t="s">
        <v>29</v>
      </c>
    </row>
    <row r="6" spans="1:2" ht="45" x14ac:dyDescent="0.25">
      <c r="A6" s="20">
        <v>2</v>
      </c>
      <c r="B6" s="21" t="s">
        <v>422</v>
      </c>
    </row>
    <row r="7" spans="1:2" ht="30" x14ac:dyDescent="0.25">
      <c r="A7" s="20">
        <v>3</v>
      </c>
      <c r="B7" s="18" t="s">
        <v>423</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H4" sqref="H4"/>
    </sheetView>
  </sheetViews>
  <sheetFormatPr defaultRowHeight="15" x14ac:dyDescent="0.25"/>
  <cols>
    <col min="1" max="1" width="18.5703125" style="2" bestFit="1" customWidth="1"/>
    <col min="2" max="2" width="18.5703125" bestFit="1" customWidth="1"/>
    <col min="3" max="3" width="5.28515625" style="28" bestFit="1" customWidth="1"/>
    <col min="4" max="4" width="3.7109375" style="3" bestFit="1" customWidth="1"/>
    <col min="5" max="7" width="5.28515625" style="3" bestFit="1" customWidth="1"/>
    <col min="8" max="8" width="8.42578125" style="29" bestFit="1" customWidth="1"/>
    <col min="9" max="9" width="5.28515625" style="30" bestFit="1" customWidth="1"/>
    <col min="10" max="10" width="8.5703125" style="30" bestFit="1" customWidth="1"/>
  </cols>
  <sheetData>
    <row r="3" spans="1:12" s="2" customFormat="1" ht="165" x14ac:dyDescent="0.25">
      <c r="B3" s="2" t="s">
        <v>11</v>
      </c>
      <c r="C3" s="24" t="s">
        <v>12</v>
      </c>
      <c r="D3" s="25" t="s">
        <v>13</v>
      </c>
      <c r="E3" s="25" t="s">
        <v>14</v>
      </c>
      <c r="F3" s="25" t="s">
        <v>15</v>
      </c>
      <c r="G3" s="25" t="s">
        <v>16</v>
      </c>
      <c r="H3" s="26" t="s">
        <v>17</v>
      </c>
      <c r="I3" s="27" t="s">
        <v>30</v>
      </c>
      <c r="J3" s="27" t="s">
        <v>31</v>
      </c>
      <c r="K3" s="25" t="s">
        <v>39</v>
      </c>
      <c r="L3" s="25" t="s">
        <v>40</v>
      </c>
    </row>
    <row r="4" spans="1:12" x14ac:dyDescent="0.25">
      <c r="A4" s="2" t="s">
        <v>8</v>
      </c>
      <c r="B4" t="s">
        <v>56</v>
      </c>
      <c r="C4" s="28" t="str">
        <f>VLOOKUP($B4,[1]ENV!$B:$D,3,FALSE)</f>
        <v>S</v>
      </c>
      <c r="D4" s="3" t="str">
        <f>IF(OR(LEFT(B4)="S",LEFT(B4)="T"),"_P","")</f>
        <v>_P</v>
      </c>
      <c r="E4" s="3" t="str">
        <f>UPPER(LEFT(VLOOKUP(B4,[1]ENV!$B:$M,12,FALSE)))</f>
        <v>T</v>
      </c>
      <c r="F4" s="3" t="str">
        <f>VLOOKUP(B4,[1]ENV!$B:$AL,37,FALSE)</f>
        <v>AI</v>
      </c>
      <c r="G4" s="3" t="str">
        <f>VLOOKUP(B4,[1]ENV!$B:$P,15,FALSE)</f>
        <v>W</v>
      </c>
      <c r="H4" s="29" t="str">
        <f>_xlfn.CONCAT(C4:G4)</f>
        <v>S_PTAIW</v>
      </c>
      <c r="I4" s="30" t="str">
        <f>VLOOKUP(B4,[1]ENV!$B:$P,10,FALSE)</f>
        <v>M</v>
      </c>
      <c r="J4" s="30" t="str">
        <f>VLOOKUP(B4,[1]ENV!$B:$DA,104,FALSE)</f>
        <v>3000.000</v>
      </c>
      <c r="K4" s="34" t="s">
        <v>42</v>
      </c>
      <c r="L4" s="34" t="s">
        <v>41</v>
      </c>
    </row>
    <row r="5" spans="1:12" x14ac:dyDescent="0.25">
      <c r="A5" s="2" t="s">
        <v>9</v>
      </c>
      <c r="C5" s="28" t="e">
        <f>VLOOKUP($B5,[1]ENV!$B:$D,3,FALSE)</f>
        <v>#N/A</v>
      </c>
      <c r="D5" s="3" t="str">
        <f>IF(OR(LEFT(B5)="S",LEFT(B5)="T"),"_P","")</f>
        <v/>
      </c>
      <c r="E5" s="3" t="e">
        <f>UPPER(LEFT(VLOOKUP(B5,[1]ENV!$B:$M,12,FALSE)))</f>
        <v>#N/A</v>
      </c>
      <c r="F5" s="3" t="e">
        <f>VLOOKUP(B5,[1]ENV!$B:$AL,37,FALSE)</f>
        <v>#N/A</v>
      </c>
      <c r="G5" s="3" t="e">
        <f>VLOOKUP(B5,[1]ENV!$B:$P,15,FALSE)</f>
        <v>#N/A</v>
      </c>
      <c r="H5" s="29" t="e">
        <f t="shared" ref="H5:H6" si="0">_xlfn.CONCAT(C5:G5)</f>
        <v>#N/A</v>
      </c>
      <c r="I5" s="30" t="e">
        <f>VLOOKUP(B5,[1]ENV!$B:$P,10,FALSE)</f>
        <v>#N/A</v>
      </c>
      <c r="J5" s="30" t="e">
        <f>VLOOKUP(B5,[1]ENV!$B:$DA,104,FALSE)</f>
        <v>#N/A</v>
      </c>
      <c r="K5" s="34" t="s">
        <v>42</v>
      </c>
      <c r="L5" s="34" t="s">
        <v>41</v>
      </c>
    </row>
    <row r="6" spans="1:12" x14ac:dyDescent="0.25">
      <c r="A6" s="2" t="s">
        <v>10</v>
      </c>
      <c r="C6" s="28" t="e">
        <f>VLOOKUP($B6,[1]ENV!$B:$D,3,FALSE)</f>
        <v>#N/A</v>
      </c>
      <c r="D6" s="3" t="str">
        <f>IF(OR(LEFT(B6)="S",LEFT(B6)="T"),"_P","")</f>
        <v/>
      </c>
      <c r="E6" s="3" t="e">
        <f>UPPER(LEFT(VLOOKUP(B6,[1]ENV!$B:$M,12,FALSE)))</f>
        <v>#N/A</v>
      </c>
      <c r="F6" s="3" t="e">
        <f>VLOOKUP(B6,[1]ENV!$B:$AL,37,FALSE)</f>
        <v>#N/A</v>
      </c>
      <c r="G6" s="3" t="e">
        <f>VLOOKUP(B6,[1]ENV!$B:$P,15,FALSE)</f>
        <v>#N/A</v>
      </c>
      <c r="H6" s="29" t="e">
        <f t="shared" si="0"/>
        <v>#N/A</v>
      </c>
      <c r="I6" s="30" t="e">
        <f>VLOOKUP(B6,[1]ENV!$B:$P,10,FALSE)</f>
        <v>#N/A</v>
      </c>
      <c r="J6" s="30" t="e">
        <f>VLOOKUP(B6,[1]ENV!$B:$DA,104,FALSE)</f>
        <v>#N/A</v>
      </c>
      <c r="K6" s="34" t="s">
        <v>42</v>
      </c>
      <c r="L6" s="34" t="s">
        <v>41</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A9" sqref="A9"/>
    </sheetView>
  </sheetViews>
  <sheetFormatPr defaultRowHeight="15" x14ac:dyDescent="0.25"/>
  <cols>
    <col min="1" max="1" width="40.285156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x14ac:dyDescent="0.25">
      <c r="A1" s="1" t="s">
        <v>44</v>
      </c>
    </row>
    <row r="2" spans="1:7" x14ac:dyDescent="0.25">
      <c r="A2" s="2"/>
      <c r="F2" s="2"/>
      <c r="G2" s="2"/>
    </row>
    <row r="3" spans="1:7" s="18" customFormat="1" ht="30" x14ac:dyDescent="0.25">
      <c r="A3" s="14" t="s">
        <v>78</v>
      </c>
      <c r="B3" s="22" t="s">
        <v>77</v>
      </c>
      <c r="C3" s="22"/>
    </row>
    <row r="4" spans="1:7" x14ac:dyDescent="0.25">
      <c r="A4" t="s">
        <v>79</v>
      </c>
      <c r="B4" s="23">
        <v>10060</v>
      </c>
      <c r="C4" s="23"/>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D8C6E-FA2E-454B-AFEF-45303D145E8D}">
  <dimension ref="A1:A5"/>
  <sheetViews>
    <sheetView workbookViewId="0">
      <selection activeCell="A22" sqref="A22"/>
    </sheetView>
  </sheetViews>
  <sheetFormatPr defaultRowHeight="15" x14ac:dyDescent="0.25"/>
  <cols>
    <col min="1" max="1" width="158.85546875" customWidth="1"/>
  </cols>
  <sheetData>
    <row r="1" spans="1:1" x14ac:dyDescent="0.25">
      <c r="A1" s="18" t="s">
        <v>45</v>
      </c>
    </row>
    <row r="2" spans="1:1" ht="45" x14ac:dyDescent="0.25">
      <c r="A2" s="18" t="s">
        <v>46</v>
      </c>
    </row>
    <row r="3" spans="1:1" ht="30" x14ac:dyDescent="0.25">
      <c r="A3" s="18" t="s">
        <v>47</v>
      </c>
    </row>
    <row r="4" spans="1:1" x14ac:dyDescent="0.25">
      <c r="A4" s="18"/>
    </row>
    <row r="5" spans="1:1" x14ac:dyDescent="0.25">
      <c r="A5" s="18" t="s">
        <v>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C92B5-13F2-4D80-9283-F39E78CB981B}">
  <sheetPr>
    <tabColor rgb="FF00B0F0"/>
  </sheetPr>
  <dimension ref="A1:R436"/>
  <sheetViews>
    <sheetView topLeftCell="B265" workbookViewId="0">
      <selection activeCell="R5" sqref="R5:R292"/>
    </sheetView>
  </sheetViews>
  <sheetFormatPr defaultRowHeight="15" x14ac:dyDescent="0.25"/>
  <cols>
    <col min="1" max="1" width="64.5703125" bestFit="1"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32</v>
      </c>
      <c r="C1" t="str" cm="1">
        <f t="array" aca="1" ref="C1" ca="1">IF(ISERROR(INDIRECT("'[LoadShape.xlsx]" &amp; 'Load Shape Criteria'!$H$4 &amp; " 22'!$L4")),"Ensure LoadShape.xlsx is open to remove #REF errors","")</f>
        <v/>
      </c>
      <c r="M1" s="7"/>
      <c r="N1" s="8"/>
      <c r="O1" s="8"/>
      <c r="P1" s="8"/>
      <c r="Q1" s="8"/>
      <c r="R1" s="9"/>
    </row>
    <row r="2" spans="1:18" ht="15.75" thickBot="1" x14ac:dyDescent="0.3">
      <c r="A2" s="31" t="s">
        <v>33</v>
      </c>
      <c r="B2" s="32">
        <v>6</v>
      </c>
      <c r="C2" t="s">
        <v>55</v>
      </c>
    </row>
    <row r="3" spans="1:18" s="18" customFormat="1" ht="30" x14ac:dyDescent="0.25">
      <c r="A3" s="14" t="s">
        <v>5</v>
      </c>
      <c r="B3" s="14" t="s">
        <v>19</v>
      </c>
      <c r="C3" s="14" t="s">
        <v>19</v>
      </c>
      <c r="D3" s="15" t="s">
        <v>7</v>
      </c>
      <c r="E3" s="14" t="s">
        <v>6</v>
      </c>
      <c r="F3" s="15" t="s">
        <v>7</v>
      </c>
      <c r="G3" s="15" t="s">
        <v>49</v>
      </c>
      <c r="H3" s="15" t="s">
        <v>7</v>
      </c>
      <c r="I3" s="15" t="s">
        <v>7</v>
      </c>
      <c r="J3" s="16" t="s">
        <v>7</v>
      </c>
      <c r="K3" s="15"/>
      <c r="L3" s="15"/>
      <c r="M3" s="17"/>
      <c r="R3" s="19"/>
    </row>
    <row r="4" spans="1:18" x14ac:dyDescent="0.25">
      <c r="A4" s="2" t="s">
        <v>0</v>
      </c>
      <c r="B4" s="2" t="s">
        <v>18</v>
      </c>
      <c r="C4" s="2" t="s">
        <v>50</v>
      </c>
      <c r="D4" s="2" t="s">
        <v>51</v>
      </c>
      <c r="E4" s="2" t="s">
        <v>52</v>
      </c>
      <c r="F4" s="2" t="s">
        <v>53</v>
      </c>
      <c r="G4" s="4" t="s">
        <v>1</v>
      </c>
      <c r="H4" s="4" t="s">
        <v>2</v>
      </c>
      <c r="I4" s="4" t="s">
        <v>3</v>
      </c>
      <c r="J4" s="6" t="s">
        <v>4</v>
      </c>
      <c r="K4" s="4" t="s">
        <v>34</v>
      </c>
      <c r="L4" s="4"/>
      <c r="M4" s="12" t="s">
        <v>0</v>
      </c>
      <c r="N4" s="4" t="s">
        <v>1</v>
      </c>
      <c r="O4" s="4" t="s">
        <v>2</v>
      </c>
      <c r="P4" s="4" t="s">
        <v>3</v>
      </c>
      <c r="Q4" s="4" t="s">
        <v>4</v>
      </c>
      <c r="R4" s="13" t="s">
        <v>5</v>
      </c>
    </row>
    <row r="5" spans="1:18" x14ac:dyDescent="0.25">
      <c r="A5" t="s">
        <v>371</v>
      </c>
      <c r="B5" cm="1">
        <f t="array" aca="1" ref="B5" ca="1">INDIRECT("'[LoadShape.xlsx]" &amp; 'Load Shape Criteria'!$H$4 &amp; " 22'!$L4")</f>
        <v>0.1</v>
      </c>
      <c r="C5" cm="1">
        <f t="array" aca="1" ref="C5" ca="1">INDIRECT("'[LoadShape.xlsx]" &amp; 'Load Shape Criteria'!$H$4 &amp; " 23'!$I$4") * $B$2</f>
        <v>38.399999999999977</v>
      </c>
      <c r="D5">
        <v>0</v>
      </c>
      <c r="E5">
        <f>'Step 10'!$B$4-10000</f>
        <v>60</v>
      </c>
      <c r="F5">
        <v>0</v>
      </c>
      <c r="G5" s="3">
        <f ca="1">(B5/(C5-D5))*(E5-F5)</f>
        <v>0.15625000000000008</v>
      </c>
      <c r="H5" s="3" t="s">
        <v>54</v>
      </c>
      <c r="I5" s="3">
        <v>1</v>
      </c>
      <c r="K5" s="33" t="str">
        <f>IF(ISERROR(FIND("T00:30:00",$A5)),"","          {
            ""settlementDay"": {
              ""settlementDayDate"": """&amp;SUBSTITUTE($A5,"00:30","00:00")&amp;""",
              ""periodDuration"": 30
            },
            ""consumptionPeriods"": [
")</f>
        <v xml:space="preserve">          {
            "settlementDay": {
              "settlementDayDate": "&lt;effectivedate -7cd YYYY-MM-DDT00:00:00+00:00&gt;",
              "periodDuration": 30
            },
            "consumptionPeriods": [
</v>
      </c>
      <c r="L5" s="33" t="str">
        <f>IF(ISERROR(FIND("T00:00:00",$A5)),",
","
           ]
          }"&amp;IF(LEN($A6)&gt;0,",
",""))</f>
        <v xml:space="preserve">,
</v>
      </c>
      <c r="M5" s="10" t="str">
        <f>"                ""sp"": """&amp;$A5&amp;""","</f>
        <v xml:space="preserve">                "sp": "&lt;effectivedate -7cd YYYY-MM-DDT00:30:00+00:00&gt;",</v>
      </c>
      <c r="N5" t="str">
        <f ca="1">"                ""v"": """&amp;TEXT(G5,"0.000")&amp;""","</f>
        <v xml:space="preserve">                "v": "0.156",</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-7cd YYYY-MM-DDT00:00:00+00:00&gt;",
              "periodDuration": 30
            },
            "consumptionPeriods": [
              {
                "sp": "&lt;effectivedate -7cd YYYY-MM-DDT00:30:00+00:00&gt;",
                "v": "0.156",
                "q": "E3",
                "e": "1",
                "arc": null
              },
</v>
      </c>
    </row>
    <row r="6" spans="1:18" x14ac:dyDescent="0.25">
      <c r="A6" t="s">
        <v>372</v>
      </c>
      <c r="B6" cm="1">
        <f t="array" aca="1" ref="B6" ca="1">INDIRECT("'[LoadShape.xlsx]" &amp; 'Load Shape Criteria'!$H$4 &amp; " 22'!$L5")</f>
        <v>0.1</v>
      </c>
      <c r="C6" cm="1">
        <f t="array" aca="1" ref="C6" ca="1">INDIRECT("'[LoadShape.xlsx]" &amp; 'Load Shape Criteria'!$H$4 &amp; " 23'!$I$4") * $B$2</f>
        <v>38.399999999999977</v>
      </c>
      <c r="D6">
        <v>0</v>
      </c>
      <c r="E6">
        <f>'Step 10'!$B$4-10000</f>
        <v>60</v>
      </c>
      <c r="F6">
        <v>0</v>
      </c>
      <c r="G6" s="3">
        <f t="shared" ref="G6:G52" ca="1" si="0">(B6/(C6-D6))*(E6-F6)</f>
        <v>0.15625000000000008</v>
      </c>
      <c r="H6" s="3" t="s">
        <v>54</v>
      </c>
      <c r="I6" s="3">
        <v>1</v>
      </c>
      <c r="K6" s="33" t="str">
        <f t="shared" ref="K6:K69" si="1">IF(ISERROR(FIND("T00:30:00",$A6)),"","          {
            ""settlementDay"": {
              ""settlementDayDate"": """&amp;SUBSTITUTE($A6,"00:30","00:00")&amp;""",
              ""periodDuration"": 30
            },
            ""consumptionPeriods"": [
")</f>
        <v/>
      </c>
      <c r="L6" s="33" t="str">
        <f t="shared" ref="L6:L69" si="2">IF(ISERROR(FIND("T00:00:00",$A6)),",
","
           ]
          }"&amp;IF(LEN($A7)&gt;0,",
",""))</f>
        <v xml:space="preserve">,
</v>
      </c>
      <c r="M6" s="10" t="str">
        <f t="shared" ref="M6:M69" si="3">"                ""sp"": """&amp;$A6&amp;""","</f>
        <v xml:space="preserve">                "sp": "&lt;effectivedate -7cd YYYY-MM-DDT01:00:00+00:00&gt;",</v>
      </c>
      <c r="N6" t="str">
        <f t="shared" ref="N6:N52" ca="1" si="4">"                ""v"": """&amp;TEXT(G6,"0.000")&amp;""","</f>
        <v xml:space="preserve">                "v": "0.156",</v>
      </c>
      <c r="O6" t="str">
        <f t="shared" ref="O6:O52" si="5">"                ""q"": """&amp;H6&amp;""","</f>
        <v xml:space="preserve">                "q": "E3",</v>
      </c>
      <c r="P6" t="str">
        <f t="shared" ref="P6:P52" si="6">IF(LEN(TRIM(I6))=0,"                ""e"": null,","                ""e"": """&amp;I6&amp;""",")</f>
        <v xml:space="preserve">                "e": "1",</v>
      </c>
      <c r="Q6" t="str">
        <f t="shared" ref="Q6:Q52" si="7">IF(LEN(TRIM(J6))=0,"                ""arc"": null","                ""arc"": """&amp;J6&amp;"""")</f>
        <v xml:space="preserve">                "arc": null</v>
      </c>
      <c r="R6" s="11" t="str">
        <f t="shared" ref="R6:R52" ca="1" si="8">K6&amp;"              {
"&amp;M6&amp;"
"&amp;N6&amp;"
"&amp;O6&amp;"
"&amp;P6&amp;"
"&amp;Q6&amp;"
              }"&amp;L6</f>
        <v xml:space="preserve">              {
                "sp": "&lt;effectivedate -7cd YYYY-MM-DDT01:00:00+00:00&gt;",
                "v": "0.156",
                "q": "E3",
                "e": "1",
                "arc": null
              },
</v>
      </c>
    </row>
    <row r="7" spans="1:18" x14ac:dyDescent="0.25">
      <c r="A7" t="s">
        <v>373</v>
      </c>
      <c r="B7" cm="1">
        <f t="array" aca="1" ref="B7" ca="1">INDIRECT("'[LoadShape.xlsx]" &amp; 'Load Shape Criteria'!$H$4 &amp; " 22'!$L6")</f>
        <v>0.1</v>
      </c>
      <c r="C7" cm="1">
        <f t="array" aca="1" ref="C7" ca="1">INDIRECT("'[LoadShape.xlsx]" &amp; 'Load Shape Criteria'!$H$4 &amp; " 23'!$I$4") * $B$2</f>
        <v>38.399999999999977</v>
      </c>
      <c r="D7">
        <v>0</v>
      </c>
      <c r="E7">
        <f>'Step 10'!$B$4-10000</f>
        <v>60</v>
      </c>
      <c r="F7">
        <v>0</v>
      </c>
      <c r="G7" s="3">
        <f t="shared" ca="1" si="0"/>
        <v>0.15625000000000008</v>
      </c>
      <c r="H7" s="3" t="s">
        <v>54</v>
      </c>
      <c r="I7" s="3">
        <v>1</v>
      </c>
      <c r="K7" s="33" t="str">
        <f t="shared" si="1"/>
        <v/>
      </c>
      <c r="L7" s="33" t="str">
        <f t="shared" si="2"/>
        <v xml:space="preserve">,
</v>
      </c>
      <c r="M7" s="10" t="str">
        <f t="shared" si="3"/>
        <v xml:space="preserve">                "sp": "&lt;effectivedate -7cd YYYY-MM-DDT01:30:00+00:00&gt;",</v>
      </c>
      <c r="N7" t="str">
        <f t="shared" ca="1" si="4"/>
        <v xml:space="preserve">                "v": "0.156",</v>
      </c>
      <c r="O7" t="str">
        <f t="shared" si="5"/>
        <v xml:space="preserve">                "q": "E3",</v>
      </c>
      <c r="P7" t="str">
        <f t="shared" si="6"/>
        <v xml:space="preserve">                "e": "1",</v>
      </c>
      <c r="Q7" t="str">
        <f t="shared" si="7"/>
        <v xml:space="preserve">                "arc": null</v>
      </c>
      <c r="R7" s="11" t="str">
        <f t="shared" ca="1" si="8"/>
        <v xml:space="preserve">              {
                "sp": "&lt;effectivedate -7cd YYYY-MM-DDT01:30:00+00:00&gt;",
                "v": "0.156",
                "q": "E3",
                "e": "1",
                "arc": null
              },
</v>
      </c>
    </row>
    <row r="8" spans="1:18" x14ac:dyDescent="0.25">
      <c r="A8" t="s">
        <v>374</v>
      </c>
      <c r="B8" cm="1">
        <f t="array" aca="1" ref="B8" ca="1">INDIRECT("'[LoadShape.xlsx]" &amp; 'Load Shape Criteria'!$H$4 &amp; " 22'!$L7")</f>
        <v>0.1</v>
      </c>
      <c r="C8" cm="1">
        <f t="array" aca="1" ref="C8" ca="1">INDIRECT("'[LoadShape.xlsx]" &amp; 'Load Shape Criteria'!$H$4 &amp; " 23'!$I$4") * $B$2</f>
        <v>38.399999999999977</v>
      </c>
      <c r="D8">
        <v>0</v>
      </c>
      <c r="E8">
        <f>'Step 10'!$B$4-10000</f>
        <v>60</v>
      </c>
      <c r="F8">
        <v>0</v>
      </c>
      <c r="G8" s="3">
        <f t="shared" ca="1" si="0"/>
        <v>0.15625000000000008</v>
      </c>
      <c r="H8" s="3" t="s">
        <v>54</v>
      </c>
      <c r="I8" s="3">
        <v>1</v>
      </c>
      <c r="K8" s="33" t="str">
        <f t="shared" si="1"/>
        <v/>
      </c>
      <c r="L8" s="33" t="str">
        <f t="shared" si="2"/>
        <v xml:space="preserve">,
</v>
      </c>
      <c r="M8" s="10" t="str">
        <f t="shared" si="3"/>
        <v xml:space="preserve">                "sp": "&lt;effectivedate -7cd YYYY-MM-DDT02:00:00+00:00&gt;",</v>
      </c>
      <c r="N8" t="str">
        <f t="shared" ca="1" si="4"/>
        <v xml:space="preserve">                "v": "0.156",</v>
      </c>
      <c r="O8" t="str">
        <f t="shared" si="5"/>
        <v xml:space="preserve">                "q": "E3",</v>
      </c>
      <c r="P8" t="str">
        <f t="shared" si="6"/>
        <v xml:space="preserve">                "e": "1",</v>
      </c>
      <c r="Q8" t="str">
        <f t="shared" si="7"/>
        <v xml:space="preserve">                "arc": null</v>
      </c>
      <c r="R8" s="11" t="str">
        <f t="shared" ca="1" si="8"/>
        <v xml:space="preserve">              {
                "sp": "&lt;effectivedate -7cd YYYY-MM-DDT02:00:00+00:00&gt;",
                "v": "0.156",
                "q": "E3",
                "e": "1",
                "arc": null
              },
</v>
      </c>
    </row>
    <row r="9" spans="1:18" x14ac:dyDescent="0.25">
      <c r="A9" t="s">
        <v>375</v>
      </c>
      <c r="B9" cm="1">
        <f t="array" aca="1" ref="B9" ca="1">INDIRECT("'[LoadShape.xlsx]" &amp; 'Load Shape Criteria'!$H$4 &amp; " 22'!$L8")</f>
        <v>0.1</v>
      </c>
      <c r="C9" cm="1">
        <f t="array" aca="1" ref="C9" ca="1">INDIRECT("'[LoadShape.xlsx]" &amp; 'Load Shape Criteria'!$H$4 &amp; " 23'!$I$4") * $B$2</f>
        <v>38.399999999999977</v>
      </c>
      <c r="D9">
        <v>0</v>
      </c>
      <c r="E9">
        <f>'Step 10'!$B$4-10000</f>
        <v>60</v>
      </c>
      <c r="F9">
        <v>0</v>
      </c>
      <c r="G9" s="3">
        <f t="shared" ca="1" si="0"/>
        <v>0.15625000000000008</v>
      </c>
      <c r="H9" s="3" t="s">
        <v>54</v>
      </c>
      <c r="I9" s="3">
        <v>1</v>
      </c>
      <c r="K9" s="33" t="str">
        <f t="shared" si="1"/>
        <v/>
      </c>
      <c r="L9" s="33" t="str">
        <f t="shared" si="2"/>
        <v xml:space="preserve">,
</v>
      </c>
      <c r="M9" s="10" t="str">
        <f t="shared" si="3"/>
        <v xml:space="preserve">                "sp": "&lt;effectivedate -7cd YYYY-MM-DDT02:30:00+00:00&gt;",</v>
      </c>
      <c r="N9" t="str">
        <f t="shared" ca="1" si="4"/>
        <v xml:space="preserve">                "v": "0.156",</v>
      </c>
      <c r="O9" t="str">
        <f t="shared" si="5"/>
        <v xml:space="preserve">                "q": "E3",</v>
      </c>
      <c r="P9" t="str">
        <f t="shared" si="6"/>
        <v xml:space="preserve">                "e": "1",</v>
      </c>
      <c r="Q9" t="str">
        <f t="shared" si="7"/>
        <v xml:space="preserve">                "arc": null</v>
      </c>
      <c r="R9" s="11" t="str">
        <f t="shared" ca="1" si="8"/>
        <v xml:space="preserve">              {
                "sp": "&lt;effectivedate -7cd YYYY-MM-DDT02:30:00+00:00&gt;",
                "v": "0.156",
                "q": "E3",
                "e": "1",
                "arc": null
              },
</v>
      </c>
    </row>
    <row r="10" spans="1:18" x14ac:dyDescent="0.25">
      <c r="A10" t="s">
        <v>376</v>
      </c>
      <c r="B10" cm="1">
        <f t="array" aca="1" ref="B10" ca="1">INDIRECT("'[LoadShape.xlsx]" &amp; 'Load Shape Criteria'!$H$4 &amp; " 22'!$L9")</f>
        <v>0.1</v>
      </c>
      <c r="C10" cm="1">
        <f t="array" aca="1" ref="C10" ca="1">INDIRECT("'[LoadShape.xlsx]" &amp; 'Load Shape Criteria'!$H$4 &amp; " 23'!$I$4") * $B$2</f>
        <v>38.399999999999977</v>
      </c>
      <c r="D10">
        <v>0</v>
      </c>
      <c r="E10">
        <f>'Step 10'!$B$4-10000</f>
        <v>60</v>
      </c>
      <c r="F10">
        <v>0</v>
      </c>
      <c r="G10" s="3">
        <f t="shared" ca="1" si="0"/>
        <v>0.15625000000000008</v>
      </c>
      <c r="H10" s="3" t="s">
        <v>54</v>
      </c>
      <c r="I10" s="3">
        <v>1</v>
      </c>
      <c r="K10" s="33" t="str">
        <f t="shared" si="1"/>
        <v/>
      </c>
      <c r="L10" s="33" t="str">
        <f t="shared" si="2"/>
        <v xml:space="preserve">,
</v>
      </c>
      <c r="M10" s="10" t="str">
        <f t="shared" si="3"/>
        <v xml:space="preserve">                "sp": "&lt;effectivedate -7cd YYYY-MM-DDT03:00:00+00:00&gt;",</v>
      </c>
      <c r="N10" t="str">
        <f t="shared" ca="1" si="4"/>
        <v xml:space="preserve">                "v": "0.156",</v>
      </c>
      <c r="O10" t="str">
        <f t="shared" si="5"/>
        <v xml:space="preserve">                "q": "E3",</v>
      </c>
      <c r="P10" t="str">
        <f t="shared" si="6"/>
        <v xml:space="preserve">                "e": "1",</v>
      </c>
      <c r="Q10" t="str">
        <f t="shared" si="7"/>
        <v xml:space="preserve">                "arc": null</v>
      </c>
      <c r="R10" s="11" t="str">
        <f t="shared" ca="1" si="8"/>
        <v xml:space="preserve">              {
                "sp": "&lt;effectivedate -7cd YYYY-MM-DDT03:00:00+00:00&gt;",
                "v": "0.156",
                "q": "E3",
                "e": "1",
                "arc": null
              },
</v>
      </c>
    </row>
    <row r="11" spans="1:18" x14ac:dyDescent="0.25">
      <c r="A11" t="s">
        <v>377</v>
      </c>
      <c r="B11" cm="1">
        <f t="array" aca="1" ref="B11" ca="1">INDIRECT("'[LoadShape.xlsx]" &amp; 'Load Shape Criteria'!$H$4 &amp; " 22'!$L10")</f>
        <v>0.1</v>
      </c>
      <c r="C11" cm="1">
        <f t="array" aca="1" ref="C11" ca="1">INDIRECT("'[LoadShape.xlsx]" &amp; 'Load Shape Criteria'!$H$4 &amp; " 23'!$I$4") * $B$2</f>
        <v>38.399999999999977</v>
      </c>
      <c r="D11">
        <v>0</v>
      </c>
      <c r="E11">
        <f>'Step 10'!$B$4-10000</f>
        <v>60</v>
      </c>
      <c r="F11">
        <v>0</v>
      </c>
      <c r="G11" s="3">
        <f t="shared" ca="1" si="0"/>
        <v>0.15625000000000008</v>
      </c>
      <c r="H11" s="3" t="s">
        <v>54</v>
      </c>
      <c r="I11" s="3">
        <v>1</v>
      </c>
      <c r="K11" s="33" t="str">
        <f t="shared" si="1"/>
        <v/>
      </c>
      <c r="L11" s="33" t="str">
        <f t="shared" si="2"/>
        <v xml:space="preserve">,
</v>
      </c>
      <c r="M11" s="10" t="str">
        <f t="shared" si="3"/>
        <v xml:space="preserve">                "sp": "&lt;effectivedate -7cd YYYY-MM-DDT03:30:00+00:00&gt;",</v>
      </c>
      <c r="N11" t="str">
        <f t="shared" ca="1" si="4"/>
        <v xml:space="preserve">                "v": "0.156",</v>
      </c>
      <c r="O11" t="str">
        <f t="shared" si="5"/>
        <v xml:space="preserve">                "q": "E3",</v>
      </c>
      <c r="P11" t="str">
        <f t="shared" si="6"/>
        <v xml:space="preserve">                "e": "1",</v>
      </c>
      <c r="Q11" t="str">
        <f t="shared" si="7"/>
        <v xml:space="preserve">                "arc": null</v>
      </c>
      <c r="R11" s="11" t="str">
        <f t="shared" ca="1" si="8"/>
        <v xml:space="preserve">              {
                "sp": "&lt;effectivedate -7cd YYYY-MM-DDT03:30:00+00:00&gt;",
                "v": "0.156",
                "q": "E3",
                "e": "1",
                "arc": null
              },
</v>
      </c>
    </row>
    <row r="12" spans="1:18" x14ac:dyDescent="0.25">
      <c r="A12" t="s">
        <v>378</v>
      </c>
      <c r="B12" cm="1">
        <f t="array" aca="1" ref="B12" ca="1">INDIRECT("'[LoadShape.xlsx]" &amp; 'Load Shape Criteria'!$H$4 &amp; " 22'!$L11")</f>
        <v>0.1</v>
      </c>
      <c r="C12" cm="1">
        <f t="array" aca="1" ref="C12" ca="1">INDIRECT("'[LoadShape.xlsx]" &amp; 'Load Shape Criteria'!$H$4 &amp; " 23'!$I$4") * $B$2</f>
        <v>38.399999999999977</v>
      </c>
      <c r="D12">
        <v>0</v>
      </c>
      <c r="E12">
        <f>'Step 10'!$B$4-10000</f>
        <v>60</v>
      </c>
      <c r="F12">
        <v>0</v>
      </c>
      <c r="G12" s="3">
        <f t="shared" ca="1" si="0"/>
        <v>0.15625000000000008</v>
      </c>
      <c r="H12" s="3" t="s">
        <v>54</v>
      </c>
      <c r="I12" s="3">
        <v>1</v>
      </c>
      <c r="K12" s="33" t="str">
        <f t="shared" si="1"/>
        <v/>
      </c>
      <c r="L12" s="33" t="str">
        <f t="shared" si="2"/>
        <v xml:space="preserve">,
</v>
      </c>
      <c r="M12" s="10" t="str">
        <f t="shared" si="3"/>
        <v xml:space="preserve">                "sp": "&lt;effectivedate -7cd YYYY-MM-DDT04:00:00+00:00&gt;",</v>
      </c>
      <c r="N12" t="str">
        <f t="shared" ca="1" si="4"/>
        <v xml:space="preserve">                "v": "0.156",</v>
      </c>
      <c r="O12" t="str">
        <f t="shared" si="5"/>
        <v xml:space="preserve">                "q": "E3",</v>
      </c>
      <c r="P12" t="str">
        <f t="shared" si="6"/>
        <v xml:space="preserve">                "e": "1",</v>
      </c>
      <c r="Q12" t="str">
        <f t="shared" si="7"/>
        <v xml:space="preserve">                "arc": null</v>
      </c>
      <c r="R12" s="11" t="str">
        <f t="shared" ca="1" si="8"/>
        <v xml:space="preserve">              {
                "sp": "&lt;effectivedate -7cd YYYY-MM-DDT04:00:00+00:00&gt;",
                "v": "0.156",
                "q": "E3",
                "e": "1",
                "arc": null
              },
</v>
      </c>
    </row>
    <row r="13" spans="1:18" x14ac:dyDescent="0.25">
      <c r="A13" t="s">
        <v>379</v>
      </c>
      <c r="B13" cm="1">
        <f t="array" aca="1" ref="B13" ca="1">INDIRECT("'[LoadShape.xlsx]" &amp; 'Load Shape Criteria'!$H$4 &amp; " 22'!$L12")</f>
        <v>0.1</v>
      </c>
      <c r="C13" cm="1">
        <f t="array" aca="1" ref="C13" ca="1">INDIRECT("'[LoadShape.xlsx]" &amp; 'Load Shape Criteria'!$H$4 &amp; " 23'!$I$4") * $B$2</f>
        <v>38.399999999999977</v>
      </c>
      <c r="D13">
        <v>0</v>
      </c>
      <c r="E13">
        <f>'Step 10'!$B$4-10000</f>
        <v>60</v>
      </c>
      <c r="F13">
        <v>0</v>
      </c>
      <c r="G13" s="3">
        <f t="shared" ca="1" si="0"/>
        <v>0.15625000000000008</v>
      </c>
      <c r="H13" s="3" t="s">
        <v>54</v>
      </c>
      <c r="I13" s="3">
        <v>1</v>
      </c>
      <c r="K13" s="33" t="str">
        <f t="shared" si="1"/>
        <v/>
      </c>
      <c r="L13" s="33" t="str">
        <f t="shared" si="2"/>
        <v xml:space="preserve">,
</v>
      </c>
      <c r="M13" s="10" t="str">
        <f t="shared" si="3"/>
        <v xml:space="preserve">                "sp": "&lt;effectivedate -7cd YYYY-MM-DDT04:30:00+00:00&gt;",</v>
      </c>
      <c r="N13" t="str">
        <f t="shared" ca="1" si="4"/>
        <v xml:space="preserve">                "v": "0.156",</v>
      </c>
      <c r="O13" t="str">
        <f t="shared" si="5"/>
        <v xml:space="preserve">                "q": "E3",</v>
      </c>
      <c r="P13" t="str">
        <f t="shared" si="6"/>
        <v xml:space="preserve">                "e": "1",</v>
      </c>
      <c r="Q13" t="str">
        <f t="shared" si="7"/>
        <v xml:space="preserve">                "arc": null</v>
      </c>
      <c r="R13" s="11" t="str">
        <f t="shared" ca="1" si="8"/>
        <v xml:space="preserve">              {
                "sp": "&lt;effectivedate -7cd YYYY-MM-DDT04:30:00+00:00&gt;",
                "v": "0.156",
                "q": "E3",
                "e": "1",
                "arc": null
              },
</v>
      </c>
    </row>
    <row r="14" spans="1:18" x14ac:dyDescent="0.25">
      <c r="A14" t="s">
        <v>380</v>
      </c>
      <c r="B14" cm="1">
        <f t="array" aca="1" ref="B14" ca="1">INDIRECT("'[LoadShape.xlsx]" &amp; 'Load Shape Criteria'!$H$4 &amp; " 22'!$L13")</f>
        <v>0.1</v>
      </c>
      <c r="C14" cm="1">
        <f t="array" aca="1" ref="C14" ca="1">INDIRECT("'[LoadShape.xlsx]" &amp; 'Load Shape Criteria'!$H$4 &amp; " 23'!$I$4") * $B$2</f>
        <v>38.399999999999977</v>
      </c>
      <c r="D14">
        <v>0</v>
      </c>
      <c r="E14">
        <f>'Step 10'!$B$4-10000</f>
        <v>60</v>
      </c>
      <c r="F14">
        <v>0</v>
      </c>
      <c r="G14" s="3">
        <f t="shared" ca="1" si="0"/>
        <v>0.15625000000000008</v>
      </c>
      <c r="H14" s="3" t="s">
        <v>54</v>
      </c>
      <c r="I14" s="3">
        <v>1</v>
      </c>
      <c r="K14" s="33" t="str">
        <f t="shared" si="1"/>
        <v/>
      </c>
      <c r="L14" s="33" t="str">
        <f t="shared" si="2"/>
        <v xml:space="preserve">,
</v>
      </c>
      <c r="M14" s="10" t="str">
        <f t="shared" si="3"/>
        <v xml:space="preserve">                "sp": "&lt;effectivedate -7cd YYYY-MM-DDT05:00:00+00:00&gt;",</v>
      </c>
      <c r="N14" t="str">
        <f t="shared" ca="1" si="4"/>
        <v xml:space="preserve">                "v": "0.156",</v>
      </c>
      <c r="O14" t="str">
        <f t="shared" si="5"/>
        <v xml:space="preserve">                "q": "E3",</v>
      </c>
      <c r="P14" t="str">
        <f t="shared" si="6"/>
        <v xml:space="preserve">                "e": "1",</v>
      </c>
      <c r="Q14" t="str">
        <f t="shared" si="7"/>
        <v xml:space="preserve">                "arc": null</v>
      </c>
      <c r="R14" s="11" t="str">
        <f t="shared" ca="1" si="8"/>
        <v xml:space="preserve">              {
                "sp": "&lt;effectivedate -7cd YYYY-MM-DDT05:00:00+00:00&gt;",
                "v": "0.156",
                "q": "E3",
                "e": "1",
                "arc": null
              },
</v>
      </c>
    </row>
    <row r="15" spans="1:18" x14ac:dyDescent="0.25">
      <c r="A15" t="s">
        <v>381</v>
      </c>
      <c r="B15" cm="1">
        <f t="array" aca="1" ref="B15" ca="1">INDIRECT("'[LoadShape.xlsx]" &amp; 'Load Shape Criteria'!$H$4 &amp; " 22'!$L14")</f>
        <v>0.1</v>
      </c>
      <c r="C15" cm="1">
        <f t="array" aca="1" ref="C15" ca="1">INDIRECT("'[LoadShape.xlsx]" &amp; 'Load Shape Criteria'!$H$4 &amp; " 23'!$I$4") * $B$2</f>
        <v>38.399999999999977</v>
      </c>
      <c r="D15">
        <v>0</v>
      </c>
      <c r="E15">
        <f>'Step 10'!$B$4-10000</f>
        <v>60</v>
      </c>
      <c r="F15">
        <v>0</v>
      </c>
      <c r="G15" s="3">
        <f t="shared" ca="1" si="0"/>
        <v>0.15625000000000008</v>
      </c>
      <c r="H15" s="3" t="s">
        <v>54</v>
      </c>
      <c r="I15" s="3">
        <v>1</v>
      </c>
      <c r="K15" s="33" t="str">
        <f t="shared" si="1"/>
        <v/>
      </c>
      <c r="L15" s="33" t="str">
        <f t="shared" si="2"/>
        <v xml:space="preserve">,
</v>
      </c>
      <c r="M15" s="10" t="str">
        <f t="shared" si="3"/>
        <v xml:space="preserve">                "sp": "&lt;effectivedate -7cd YYYY-MM-DDT05:30:00+00:00&gt;",</v>
      </c>
      <c r="N15" t="str">
        <f t="shared" ca="1" si="4"/>
        <v xml:space="preserve">                "v": "0.156",</v>
      </c>
      <c r="O15" t="str">
        <f t="shared" si="5"/>
        <v xml:space="preserve">                "q": "E3",</v>
      </c>
      <c r="P15" t="str">
        <f t="shared" si="6"/>
        <v xml:space="preserve">                "e": "1",</v>
      </c>
      <c r="Q15" t="str">
        <f t="shared" si="7"/>
        <v xml:space="preserve">                "arc": null</v>
      </c>
      <c r="R15" s="11" t="str">
        <f t="shared" ca="1" si="8"/>
        <v xml:space="preserve">              {
                "sp": "&lt;effectivedate -7cd YYYY-MM-DDT05:30:00+00:00&gt;",
                "v": "0.156",
                "q": "E3",
                "e": "1",
                "arc": null
              },
</v>
      </c>
    </row>
    <row r="16" spans="1:18" x14ac:dyDescent="0.25">
      <c r="A16" t="s">
        <v>382</v>
      </c>
      <c r="B16" cm="1">
        <f t="array" aca="1" ref="B16" ca="1">INDIRECT("'[LoadShape.xlsx]" &amp; 'Load Shape Criteria'!$H$4 &amp; " 22'!$L15")</f>
        <v>0.1</v>
      </c>
      <c r="C16" cm="1">
        <f t="array" aca="1" ref="C16" ca="1">INDIRECT("'[LoadShape.xlsx]" &amp; 'Load Shape Criteria'!$H$4 &amp; " 23'!$I$4") * $B$2</f>
        <v>38.399999999999977</v>
      </c>
      <c r="D16">
        <v>0</v>
      </c>
      <c r="E16">
        <f>'Step 10'!$B$4-10000</f>
        <v>60</v>
      </c>
      <c r="F16">
        <v>0</v>
      </c>
      <c r="G16" s="3">
        <f t="shared" ca="1" si="0"/>
        <v>0.15625000000000008</v>
      </c>
      <c r="H16" s="3" t="s">
        <v>54</v>
      </c>
      <c r="I16" s="3">
        <v>1</v>
      </c>
      <c r="K16" s="33" t="str">
        <f t="shared" si="1"/>
        <v/>
      </c>
      <c r="L16" s="33" t="str">
        <f t="shared" si="2"/>
        <v xml:space="preserve">,
</v>
      </c>
      <c r="M16" s="10" t="str">
        <f t="shared" si="3"/>
        <v xml:space="preserve">                "sp": "&lt;effectivedate -7cd YYYY-MM-DDT06:00:00+00:00&gt;",</v>
      </c>
      <c r="N16" t="str">
        <f t="shared" ca="1" si="4"/>
        <v xml:space="preserve">                "v": "0.156",</v>
      </c>
      <c r="O16" t="str">
        <f t="shared" si="5"/>
        <v xml:space="preserve">                "q": "E3",</v>
      </c>
      <c r="P16" t="str">
        <f t="shared" si="6"/>
        <v xml:space="preserve">                "e": "1",</v>
      </c>
      <c r="Q16" t="str">
        <f t="shared" si="7"/>
        <v xml:space="preserve">                "arc": null</v>
      </c>
      <c r="R16" s="11" t="str">
        <f t="shared" ca="1" si="8"/>
        <v xml:space="preserve">              {
                "sp": "&lt;effectivedate -7cd YYYY-MM-DDT06:00:00+00:00&gt;",
                "v": "0.156",
                "q": "E3",
                "e": "1",
                "arc": null
              },
</v>
      </c>
    </row>
    <row r="17" spans="1:18" x14ac:dyDescent="0.25">
      <c r="A17" t="s">
        <v>383</v>
      </c>
      <c r="B17" cm="1">
        <f t="array" aca="1" ref="B17" ca="1">INDIRECT("'[LoadShape.xlsx]" &amp; 'Load Shape Criteria'!$H$4 &amp; " 22'!$L16")</f>
        <v>0.1</v>
      </c>
      <c r="C17" cm="1">
        <f t="array" aca="1" ref="C17" ca="1">INDIRECT("'[LoadShape.xlsx]" &amp; 'Load Shape Criteria'!$H$4 &amp; " 23'!$I$4") * $B$2</f>
        <v>38.399999999999977</v>
      </c>
      <c r="D17">
        <v>0</v>
      </c>
      <c r="E17">
        <f>'Step 10'!$B$4-10000</f>
        <v>60</v>
      </c>
      <c r="F17">
        <v>0</v>
      </c>
      <c r="G17" s="3">
        <f t="shared" ca="1" si="0"/>
        <v>0.15625000000000008</v>
      </c>
      <c r="H17" s="3" t="s">
        <v>54</v>
      </c>
      <c r="I17" s="3">
        <v>1</v>
      </c>
      <c r="K17" s="33" t="str">
        <f t="shared" si="1"/>
        <v/>
      </c>
      <c r="L17" s="33" t="str">
        <f t="shared" si="2"/>
        <v xml:space="preserve">,
</v>
      </c>
      <c r="M17" s="10" t="str">
        <f t="shared" si="3"/>
        <v xml:space="preserve">                "sp": "&lt;effectivedate -7cd YYYY-MM-DDT06:30:00+00:00&gt;",</v>
      </c>
      <c r="N17" t="str">
        <f t="shared" ca="1" si="4"/>
        <v xml:space="preserve">                "v": "0.156",</v>
      </c>
      <c r="O17" t="str">
        <f t="shared" si="5"/>
        <v xml:space="preserve">                "q": "E3",</v>
      </c>
      <c r="P17" t="str">
        <f t="shared" si="6"/>
        <v xml:space="preserve">                "e": "1",</v>
      </c>
      <c r="Q17" t="str">
        <f t="shared" si="7"/>
        <v xml:space="preserve">                "arc": null</v>
      </c>
      <c r="R17" s="11" t="str">
        <f t="shared" ca="1" si="8"/>
        <v xml:space="preserve">              {
                "sp": "&lt;effectivedate -7cd YYYY-MM-DDT06:30:00+00:00&gt;",
                "v": "0.156",
                "q": "E3",
                "e": "1",
                "arc": null
              },
</v>
      </c>
    </row>
    <row r="18" spans="1:18" x14ac:dyDescent="0.25">
      <c r="A18" t="s">
        <v>384</v>
      </c>
      <c r="B18" cm="1">
        <f t="array" aca="1" ref="B18" ca="1">INDIRECT("'[LoadShape.xlsx]" &amp; 'Load Shape Criteria'!$H$4 &amp; " 22'!$L17")</f>
        <v>0.1</v>
      </c>
      <c r="C18" cm="1">
        <f t="array" aca="1" ref="C18" ca="1">INDIRECT("'[LoadShape.xlsx]" &amp; 'Load Shape Criteria'!$H$4 &amp; " 23'!$I$4") * $B$2</f>
        <v>38.399999999999977</v>
      </c>
      <c r="D18">
        <v>0</v>
      </c>
      <c r="E18">
        <f>'Step 10'!$B$4-10000</f>
        <v>60</v>
      </c>
      <c r="F18">
        <v>0</v>
      </c>
      <c r="G18" s="3">
        <f t="shared" ca="1" si="0"/>
        <v>0.15625000000000008</v>
      </c>
      <c r="H18" s="3" t="s">
        <v>54</v>
      </c>
      <c r="I18" s="3">
        <v>1</v>
      </c>
      <c r="K18" s="33" t="str">
        <f t="shared" si="1"/>
        <v/>
      </c>
      <c r="L18" s="33" t="str">
        <f t="shared" si="2"/>
        <v xml:space="preserve">,
</v>
      </c>
      <c r="M18" s="10" t="str">
        <f t="shared" si="3"/>
        <v xml:space="preserve">                "sp": "&lt;effectivedate -7cd YYYY-MM-DDT07:00:00+00:00&gt;",</v>
      </c>
      <c r="N18" t="str">
        <f t="shared" ca="1" si="4"/>
        <v xml:space="preserve">                "v": "0.156",</v>
      </c>
      <c r="O18" t="str">
        <f t="shared" si="5"/>
        <v xml:space="preserve">                "q": "E3",</v>
      </c>
      <c r="P18" t="str">
        <f t="shared" si="6"/>
        <v xml:space="preserve">                "e": "1",</v>
      </c>
      <c r="Q18" t="str">
        <f t="shared" si="7"/>
        <v xml:space="preserve">                "arc": null</v>
      </c>
      <c r="R18" s="11" t="str">
        <f t="shared" ca="1" si="8"/>
        <v xml:space="preserve">              {
                "sp": "&lt;effectivedate -7cd YYYY-MM-DDT07:00:00+00:00&gt;",
                "v": "0.156",
                "q": "E3",
                "e": "1",
                "arc": null
              },
</v>
      </c>
    </row>
    <row r="19" spans="1:18" x14ac:dyDescent="0.25">
      <c r="A19" t="s">
        <v>385</v>
      </c>
      <c r="B19" cm="1">
        <f t="array" aca="1" ref="B19" ca="1">INDIRECT("'[LoadShape.xlsx]" &amp; 'Load Shape Criteria'!$H$4 &amp; " 22'!$L18")</f>
        <v>0.1</v>
      </c>
      <c r="C19" cm="1">
        <f t="array" aca="1" ref="C19" ca="1">INDIRECT("'[LoadShape.xlsx]" &amp; 'Load Shape Criteria'!$H$4 &amp; " 23'!$I$4") * $B$2</f>
        <v>38.399999999999977</v>
      </c>
      <c r="D19">
        <v>0</v>
      </c>
      <c r="E19">
        <f>'Step 10'!$B$4-10000</f>
        <v>60</v>
      </c>
      <c r="F19">
        <v>0</v>
      </c>
      <c r="G19" s="3">
        <f t="shared" ca="1" si="0"/>
        <v>0.15625000000000008</v>
      </c>
      <c r="H19" s="3" t="s">
        <v>54</v>
      </c>
      <c r="I19" s="3">
        <v>1</v>
      </c>
      <c r="K19" s="33" t="str">
        <f t="shared" si="1"/>
        <v/>
      </c>
      <c r="L19" s="33" t="str">
        <f t="shared" si="2"/>
        <v xml:space="preserve">,
</v>
      </c>
      <c r="M19" s="10" t="str">
        <f t="shared" si="3"/>
        <v xml:space="preserve">                "sp": "&lt;effectivedate -7cd YYYY-MM-DDT07:30:00+00:00&gt;",</v>
      </c>
      <c r="N19" t="str">
        <f t="shared" ca="1" si="4"/>
        <v xml:space="preserve">                "v": "0.156",</v>
      </c>
      <c r="O19" t="str">
        <f t="shared" si="5"/>
        <v xml:space="preserve">                "q": "E3",</v>
      </c>
      <c r="P19" t="str">
        <f t="shared" si="6"/>
        <v xml:space="preserve">                "e": "1",</v>
      </c>
      <c r="Q19" t="str">
        <f t="shared" si="7"/>
        <v xml:space="preserve">                "arc": null</v>
      </c>
      <c r="R19" s="11" t="str">
        <f t="shared" ca="1" si="8"/>
        <v xml:space="preserve">              {
                "sp": "&lt;effectivedate -7cd YYYY-MM-DDT07:30:00+00:00&gt;",
                "v": "0.156",
                "q": "E3",
                "e": "1",
                "arc": null
              },
</v>
      </c>
    </row>
    <row r="20" spans="1:18" x14ac:dyDescent="0.25">
      <c r="A20" t="s">
        <v>386</v>
      </c>
      <c r="B20" cm="1">
        <f t="array" aca="1" ref="B20" ca="1">INDIRECT("'[LoadShape.xlsx]" &amp; 'Load Shape Criteria'!$H$4 &amp; " 22'!$L19")</f>
        <v>0.1</v>
      </c>
      <c r="C20" cm="1">
        <f t="array" aca="1" ref="C20" ca="1">INDIRECT("'[LoadShape.xlsx]" &amp; 'Load Shape Criteria'!$H$4 &amp; " 23'!$I$4") * $B$2</f>
        <v>38.399999999999977</v>
      </c>
      <c r="D20">
        <v>0</v>
      </c>
      <c r="E20">
        <f>'Step 10'!$B$4-10000</f>
        <v>60</v>
      </c>
      <c r="F20">
        <v>0</v>
      </c>
      <c r="G20" s="3">
        <f t="shared" ca="1" si="0"/>
        <v>0.15625000000000008</v>
      </c>
      <c r="H20" s="3" t="s">
        <v>54</v>
      </c>
      <c r="I20" s="3">
        <v>1</v>
      </c>
      <c r="K20" s="33" t="str">
        <f t="shared" si="1"/>
        <v/>
      </c>
      <c r="L20" s="33" t="str">
        <f t="shared" si="2"/>
        <v xml:space="preserve">,
</v>
      </c>
      <c r="M20" s="10" t="str">
        <f t="shared" si="3"/>
        <v xml:space="preserve">                "sp": "&lt;effectivedate -7cd YYYY-MM-DDT08:00:00+00:00&gt;",</v>
      </c>
      <c r="N20" t="str">
        <f t="shared" ca="1" si="4"/>
        <v xml:space="preserve">                "v": "0.156",</v>
      </c>
      <c r="O20" t="str">
        <f t="shared" si="5"/>
        <v xml:space="preserve">                "q": "E3",</v>
      </c>
      <c r="P20" t="str">
        <f t="shared" si="6"/>
        <v xml:space="preserve">                "e": "1",</v>
      </c>
      <c r="Q20" t="str">
        <f t="shared" si="7"/>
        <v xml:space="preserve">                "arc": null</v>
      </c>
      <c r="R20" s="11" t="str">
        <f t="shared" ca="1" si="8"/>
        <v xml:space="preserve">              {
                "sp": "&lt;effectivedate -7cd YYYY-MM-DDT08:00:00+00:00&gt;",
                "v": "0.156",
                "q": "E3",
                "e": "1",
                "arc": null
              },
</v>
      </c>
    </row>
    <row r="21" spans="1:18" x14ac:dyDescent="0.25">
      <c r="A21" t="s">
        <v>387</v>
      </c>
      <c r="B21" cm="1">
        <f t="array" aca="1" ref="B21" ca="1">INDIRECT("'[LoadShape.xlsx]" &amp; 'Load Shape Criteria'!$H$4 &amp; " 22'!$L20")</f>
        <v>0.2</v>
      </c>
      <c r="C21" cm="1">
        <f t="array" aca="1" ref="C21" ca="1">INDIRECT("'[LoadShape.xlsx]" &amp; 'Load Shape Criteria'!$H$4 &amp; " 23'!$I$4") * $B$2</f>
        <v>38.399999999999977</v>
      </c>
      <c r="D21">
        <v>0</v>
      </c>
      <c r="E21">
        <f>'Step 10'!$B$4-10000</f>
        <v>60</v>
      </c>
      <c r="F21">
        <v>0</v>
      </c>
      <c r="G21" s="3">
        <f t="shared" ca="1" si="0"/>
        <v>0.31250000000000017</v>
      </c>
      <c r="H21" s="3" t="s">
        <v>54</v>
      </c>
      <c r="I21" s="3">
        <v>1</v>
      </c>
      <c r="K21" s="33" t="str">
        <f t="shared" si="1"/>
        <v/>
      </c>
      <c r="L21" s="33" t="str">
        <f t="shared" si="2"/>
        <v xml:space="preserve">,
</v>
      </c>
      <c r="M21" s="10" t="str">
        <f t="shared" si="3"/>
        <v xml:space="preserve">                "sp": "&lt;effectivedate -7cd YYYY-MM-DDT08:30:00+00:00&gt;",</v>
      </c>
      <c r="N21" t="str">
        <f t="shared" ca="1" si="4"/>
        <v xml:space="preserve">                "v": "0.313",</v>
      </c>
      <c r="O21" t="str">
        <f t="shared" si="5"/>
        <v xml:space="preserve">                "q": "E3",</v>
      </c>
      <c r="P21" t="str">
        <f t="shared" si="6"/>
        <v xml:space="preserve">                "e": "1",</v>
      </c>
      <c r="Q21" t="str">
        <f t="shared" si="7"/>
        <v xml:space="preserve">                "arc": null</v>
      </c>
      <c r="R21" s="11" t="str">
        <f t="shared" ca="1" si="8"/>
        <v xml:space="preserve">              {
                "sp": "&lt;effectivedate -7cd YYYY-MM-DDT08:30:00+00:00&gt;",
                "v": "0.313",
                "q": "E3",
                "e": "1",
                "arc": null
              },
</v>
      </c>
    </row>
    <row r="22" spans="1:18" x14ac:dyDescent="0.25">
      <c r="A22" t="s">
        <v>388</v>
      </c>
      <c r="B22" cm="1">
        <f t="array" aca="1" ref="B22" ca="1">INDIRECT("'[LoadShape.xlsx]" &amp; 'Load Shape Criteria'!$H$4 &amp; " 22'!$L21")</f>
        <v>0.2</v>
      </c>
      <c r="C22" cm="1">
        <f t="array" aca="1" ref="C22" ca="1">INDIRECT("'[LoadShape.xlsx]" &amp; 'Load Shape Criteria'!$H$4 &amp; " 23'!$I$4") * $B$2</f>
        <v>38.399999999999977</v>
      </c>
      <c r="D22">
        <v>0</v>
      </c>
      <c r="E22">
        <f>'Step 10'!$B$4-10000</f>
        <v>60</v>
      </c>
      <c r="F22">
        <v>0</v>
      </c>
      <c r="G22" s="3">
        <f t="shared" ca="1" si="0"/>
        <v>0.31250000000000017</v>
      </c>
      <c r="H22" s="3" t="s">
        <v>54</v>
      </c>
      <c r="I22" s="3">
        <v>1</v>
      </c>
      <c r="K22" s="33" t="str">
        <f t="shared" si="1"/>
        <v/>
      </c>
      <c r="L22" s="33" t="str">
        <f t="shared" si="2"/>
        <v xml:space="preserve">,
</v>
      </c>
      <c r="M22" s="10" t="str">
        <f t="shared" si="3"/>
        <v xml:space="preserve">                "sp": "&lt;effectivedate -7cd YYYY-MM-DDT09:00:00+00:00&gt;",</v>
      </c>
      <c r="N22" t="str">
        <f t="shared" ca="1" si="4"/>
        <v xml:space="preserve">                "v": "0.313",</v>
      </c>
      <c r="O22" t="str">
        <f t="shared" si="5"/>
        <v xml:space="preserve">                "q": "E3",</v>
      </c>
      <c r="P22" t="str">
        <f t="shared" si="6"/>
        <v xml:space="preserve">                "e": "1",</v>
      </c>
      <c r="Q22" t="str">
        <f t="shared" si="7"/>
        <v xml:space="preserve">                "arc": null</v>
      </c>
      <c r="R22" s="11" t="str">
        <f t="shared" ca="1" si="8"/>
        <v xml:space="preserve">              {
                "sp": "&lt;effectivedate -7cd YYYY-MM-DDT09:00:00+00:00&gt;",
                "v": "0.313",
                "q": "E3",
                "e": "1",
                "arc": null
              },
</v>
      </c>
    </row>
    <row r="23" spans="1:18" x14ac:dyDescent="0.25">
      <c r="A23" t="s">
        <v>389</v>
      </c>
      <c r="B23" cm="1">
        <f t="array" aca="1" ref="B23" ca="1">INDIRECT("'[LoadShape.xlsx]" &amp; 'Load Shape Criteria'!$H$4 &amp; " 22'!$L22")</f>
        <v>0.2</v>
      </c>
      <c r="C23" cm="1">
        <f t="array" aca="1" ref="C23" ca="1">INDIRECT("'[LoadShape.xlsx]" &amp; 'Load Shape Criteria'!$H$4 &amp; " 23'!$I$4") * $B$2</f>
        <v>38.399999999999977</v>
      </c>
      <c r="D23">
        <v>0</v>
      </c>
      <c r="E23">
        <f>'Step 10'!$B$4-10000</f>
        <v>60</v>
      </c>
      <c r="F23">
        <v>0</v>
      </c>
      <c r="G23" s="3">
        <f t="shared" ca="1" si="0"/>
        <v>0.31250000000000017</v>
      </c>
      <c r="H23" s="3" t="s">
        <v>54</v>
      </c>
      <c r="I23" s="3">
        <v>1</v>
      </c>
      <c r="K23" s="33" t="str">
        <f t="shared" si="1"/>
        <v/>
      </c>
      <c r="L23" s="33" t="str">
        <f t="shared" si="2"/>
        <v xml:space="preserve">,
</v>
      </c>
      <c r="M23" s="10" t="str">
        <f t="shared" si="3"/>
        <v xml:space="preserve">                "sp": "&lt;effectivedate -7cd YYYY-MM-DDT09:30:00+00:00&gt;",</v>
      </c>
      <c r="N23" t="str">
        <f t="shared" ca="1" si="4"/>
        <v xml:space="preserve">                "v": "0.313",</v>
      </c>
      <c r="O23" t="str">
        <f t="shared" si="5"/>
        <v xml:space="preserve">                "q": "E3",</v>
      </c>
      <c r="P23" t="str">
        <f t="shared" si="6"/>
        <v xml:space="preserve">                "e": "1",</v>
      </c>
      <c r="Q23" t="str">
        <f t="shared" si="7"/>
        <v xml:space="preserve">                "arc": null</v>
      </c>
      <c r="R23" s="11" t="str">
        <f t="shared" ca="1" si="8"/>
        <v xml:space="preserve">              {
                "sp": "&lt;effectivedate -7cd YYYY-MM-DDT09:30:00+00:00&gt;",
                "v": "0.313",
                "q": "E3",
                "e": "1",
                "arc": null
              },
</v>
      </c>
    </row>
    <row r="24" spans="1:18" x14ac:dyDescent="0.25">
      <c r="A24" t="s">
        <v>390</v>
      </c>
      <c r="B24" cm="1">
        <f t="array" aca="1" ref="B24" ca="1">INDIRECT("'[LoadShape.xlsx]" &amp; 'Load Shape Criteria'!$H$4 &amp; " 22'!$L23")</f>
        <v>0.2</v>
      </c>
      <c r="C24" cm="1">
        <f t="array" aca="1" ref="C24" ca="1">INDIRECT("'[LoadShape.xlsx]" &amp; 'Load Shape Criteria'!$H$4 &amp; " 23'!$I$4") * $B$2</f>
        <v>38.399999999999977</v>
      </c>
      <c r="D24">
        <v>0</v>
      </c>
      <c r="E24">
        <f>'Step 10'!$B$4-10000</f>
        <v>60</v>
      </c>
      <c r="F24">
        <v>0</v>
      </c>
      <c r="G24" s="3">
        <f t="shared" ca="1" si="0"/>
        <v>0.31250000000000017</v>
      </c>
      <c r="H24" s="3" t="s">
        <v>54</v>
      </c>
      <c r="I24" s="3">
        <v>1</v>
      </c>
      <c r="K24" s="33" t="str">
        <f t="shared" si="1"/>
        <v/>
      </c>
      <c r="L24" s="33" t="str">
        <f t="shared" si="2"/>
        <v xml:space="preserve">,
</v>
      </c>
      <c r="M24" s="10" t="str">
        <f t="shared" si="3"/>
        <v xml:space="preserve">                "sp": "&lt;effectivedate -7cd YYYY-MM-DDT10:00:00+00:00&gt;",</v>
      </c>
      <c r="N24" t="str">
        <f t="shared" ca="1" si="4"/>
        <v xml:space="preserve">                "v": "0.313",</v>
      </c>
      <c r="O24" t="str">
        <f t="shared" si="5"/>
        <v xml:space="preserve">                "q": "E3",</v>
      </c>
      <c r="P24" t="str">
        <f t="shared" si="6"/>
        <v xml:space="preserve">                "e": "1",</v>
      </c>
      <c r="Q24" t="str">
        <f t="shared" si="7"/>
        <v xml:space="preserve">                "arc": null</v>
      </c>
      <c r="R24" s="11" t="str">
        <f t="shared" ca="1" si="8"/>
        <v xml:space="preserve">              {
                "sp": "&lt;effectivedate -7cd YYYY-MM-DDT10:00:00+00:00&gt;",
                "v": "0.313",
                "q": "E3",
                "e": "1",
                "arc": null
              },
</v>
      </c>
    </row>
    <row r="25" spans="1:18" x14ac:dyDescent="0.25">
      <c r="A25" t="s">
        <v>391</v>
      </c>
      <c r="B25" cm="1">
        <f t="array" aca="1" ref="B25" ca="1">INDIRECT("'[LoadShape.xlsx]" &amp; 'Load Shape Criteria'!$H$4 &amp; " 22'!$L24")</f>
        <v>0.2</v>
      </c>
      <c r="C25" cm="1">
        <f t="array" aca="1" ref="C25" ca="1">INDIRECT("'[LoadShape.xlsx]" &amp; 'Load Shape Criteria'!$H$4 &amp; " 23'!$I$4") * $B$2</f>
        <v>38.399999999999977</v>
      </c>
      <c r="D25">
        <v>0</v>
      </c>
      <c r="E25">
        <f>'Step 10'!$B$4-10000</f>
        <v>60</v>
      </c>
      <c r="F25">
        <v>0</v>
      </c>
      <c r="G25" s="3">
        <f t="shared" ca="1" si="0"/>
        <v>0.31250000000000017</v>
      </c>
      <c r="H25" s="3" t="s">
        <v>54</v>
      </c>
      <c r="I25" s="3">
        <v>1</v>
      </c>
      <c r="K25" s="33" t="str">
        <f t="shared" si="1"/>
        <v/>
      </c>
      <c r="L25" s="33" t="str">
        <f t="shared" si="2"/>
        <v xml:space="preserve">,
</v>
      </c>
      <c r="M25" s="10" t="str">
        <f t="shared" si="3"/>
        <v xml:space="preserve">                "sp": "&lt;effectivedate -7cd YYYY-MM-DDT10:30:00+00:00&gt;",</v>
      </c>
      <c r="N25" t="str">
        <f t="shared" ca="1" si="4"/>
        <v xml:space="preserve">                "v": "0.313",</v>
      </c>
      <c r="O25" t="str">
        <f t="shared" si="5"/>
        <v xml:space="preserve">                "q": "E3",</v>
      </c>
      <c r="P25" t="str">
        <f t="shared" si="6"/>
        <v xml:space="preserve">                "e": "1",</v>
      </c>
      <c r="Q25" t="str">
        <f t="shared" si="7"/>
        <v xml:space="preserve">                "arc": null</v>
      </c>
      <c r="R25" s="11" t="str">
        <f t="shared" ca="1" si="8"/>
        <v xml:space="preserve">              {
                "sp": "&lt;effectivedate -7cd YYYY-MM-DDT10:30:00+00:00&gt;",
                "v": "0.313",
                "q": "E3",
                "e": "1",
                "arc": null
              },
</v>
      </c>
    </row>
    <row r="26" spans="1:18" x14ac:dyDescent="0.25">
      <c r="A26" t="s">
        <v>392</v>
      </c>
      <c r="B26" cm="1">
        <f t="array" aca="1" ref="B26" ca="1">INDIRECT("'[LoadShape.xlsx]" &amp; 'Load Shape Criteria'!$H$4 &amp; " 22'!$L25")</f>
        <v>0.2</v>
      </c>
      <c r="C26" cm="1">
        <f t="array" aca="1" ref="C26" ca="1">INDIRECT("'[LoadShape.xlsx]" &amp; 'Load Shape Criteria'!$H$4 &amp; " 23'!$I$4") * $B$2</f>
        <v>38.399999999999977</v>
      </c>
      <c r="D26">
        <v>0</v>
      </c>
      <c r="E26">
        <f>'Step 10'!$B$4-10000</f>
        <v>60</v>
      </c>
      <c r="F26">
        <v>0</v>
      </c>
      <c r="G26" s="3">
        <f t="shared" ca="1" si="0"/>
        <v>0.31250000000000017</v>
      </c>
      <c r="H26" s="3" t="s">
        <v>54</v>
      </c>
      <c r="I26" s="3">
        <v>1</v>
      </c>
      <c r="K26" s="33" t="str">
        <f t="shared" si="1"/>
        <v/>
      </c>
      <c r="L26" s="33" t="str">
        <f t="shared" si="2"/>
        <v xml:space="preserve">,
</v>
      </c>
      <c r="M26" s="10" t="str">
        <f t="shared" si="3"/>
        <v xml:space="preserve">                "sp": "&lt;effectivedate -7cd YYYY-MM-DDT11:00:00+00:00&gt;",</v>
      </c>
      <c r="N26" t="str">
        <f t="shared" ca="1" si="4"/>
        <v xml:space="preserve">                "v": "0.313",</v>
      </c>
      <c r="O26" t="str">
        <f t="shared" si="5"/>
        <v xml:space="preserve">                "q": "E3",</v>
      </c>
      <c r="P26" t="str">
        <f t="shared" si="6"/>
        <v xml:space="preserve">                "e": "1",</v>
      </c>
      <c r="Q26" t="str">
        <f t="shared" si="7"/>
        <v xml:space="preserve">                "arc": null</v>
      </c>
      <c r="R26" s="11" t="str">
        <f t="shared" ca="1" si="8"/>
        <v xml:space="preserve">              {
                "sp": "&lt;effectivedate -7cd YYYY-MM-DDT11:00:00+00:00&gt;",
                "v": "0.313",
                "q": "E3",
                "e": "1",
                "arc": null
              },
</v>
      </c>
    </row>
    <row r="27" spans="1:18" x14ac:dyDescent="0.25">
      <c r="A27" t="s">
        <v>393</v>
      </c>
      <c r="B27" cm="1">
        <f t="array" aca="1" ref="B27" ca="1">INDIRECT("'[LoadShape.xlsx]" &amp; 'Load Shape Criteria'!$H$4 &amp; " 22'!$L26")</f>
        <v>0.2</v>
      </c>
      <c r="C27" cm="1">
        <f t="array" aca="1" ref="C27" ca="1">INDIRECT("'[LoadShape.xlsx]" &amp; 'Load Shape Criteria'!$H$4 &amp; " 23'!$I$4") * $B$2</f>
        <v>38.399999999999977</v>
      </c>
      <c r="D27">
        <v>0</v>
      </c>
      <c r="E27">
        <f>'Step 10'!$B$4-10000</f>
        <v>60</v>
      </c>
      <c r="F27">
        <v>0</v>
      </c>
      <c r="G27" s="3">
        <f t="shared" ca="1" si="0"/>
        <v>0.31250000000000017</v>
      </c>
      <c r="H27" s="3" t="s">
        <v>54</v>
      </c>
      <c r="I27" s="3">
        <v>1</v>
      </c>
      <c r="K27" s="33" t="str">
        <f t="shared" si="1"/>
        <v/>
      </c>
      <c r="L27" s="33" t="str">
        <f t="shared" si="2"/>
        <v xml:space="preserve">,
</v>
      </c>
      <c r="M27" s="10" t="str">
        <f t="shared" si="3"/>
        <v xml:space="preserve">                "sp": "&lt;effectivedate -7cd YYYY-MM-DDT11:30:00+00:00&gt;",</v>
      </c>
      <c r="N27" t="str">
        <f t="shared" ca="1" si="4"/>
        <v xml:space="preserve">                "v": "0.313",</v>
      </c>
      <c r="O27" t="str">
        <f t="shared" si="5"/>
        <v xml:space="preserve">                "q": "E3",</v>
      </c>
      <c r="P27" t="str">
        <f t="shared" si="6"/>
        <v xml:space="preserve">                "e": "1",</v>
      </c>
      <c r="Q27" t="str">
        <f t="shared" si="7"/>
        <v xml:space="preserve">                "arc": null</v>
      </c>
      <c r="R27" s="11" t="str">
        <f t="shared" ca="1" si="8"/>
        <v xml:space="preserve">              {
                "sp": "&lt;effectivedate -7cd YYYY-MM-DDT11:30:00+00:00&gt;",
                "v": "0.313",
                "q": "E3",
                "e": "1",
                "arc": null
              },
</v>
      </c>
    </row>
    <row r="28" spans="1:18" x14ac:dyDescent="0.25">
      <c r="A28" t="s">
        <v>394</v>
      </c>
      <c r="B28" cm="1">
        <f t="array" aca="1" ref="B28" ca="1">INDIRECT("'[LoadShape.xlsx]" &amp; 'Load Shape Criteria'!$H$4 &amp; " 22'!$L27")</f>
        <v>0.2</v>
      </c>
      <c r="C28" cm="1">
        <f t="array" aca="1" ref="C28" ca="1">INDIRECT("'[LoadShape.xlsx]" &amp; 'Load Shape Criteria'!$H$4 &amp; " 23'!$I$4") * $B$2</f>
        <v>38.399999999999977</v>
      </c>
      <c r="D28">
        <v>0</v>
      </c>
      <c r="E28">
        <f>'Step 10'!$B$4-10000</f>
        <v>60</v>
      </c>
      <c r="F28">
        <v>0</v>
      </c>
      <c r="G28" s="3">
        <f t="shared" ca="1" si="0"/>
        <v>0.31250000000000017</v>
      </c>
      <c r="H28" s="3" t="s">
        <v>54</v>
      </c>
      <c r="I28" s="3">
        <v>1</v>
      </c>
      <c r="K28" s="33" t="str">
        <f t="shared" si="1"/>
        <v/>
      </c>
      <c r="L28" s="33" t="str">
        <f t="shared" si="2"/>
        <v xml:space="preserve">,
</v>
      </c>
      <c r="M28" s="10" t="str">
        <f t="shared" si="3"/>
        <v xml:space="preserve">                "sp": "&lt;effectivedate -7cd YYYY-MM-DDT12:00:00+00:00&gt;",</v>
      </c>
      <c r="N28" t="str">
        <f t="shared" ca="1" si="4"/>
        <v xml:space="preserve">                "v": "0.313",</v>
      </c>
      <c r="O28" t="str">
        <f t="shared" si="5"/>
        <v xml:space="preserve">                "q": "E3",</v>
      </c>
      <c r="P28" t="str">
        <f t="shared" si="6"/>
        <v xml:space="preserve">                "e": "1",</v>
      </c>
      <c r="Q28" t="str">
        <f t="shared" si="7"/>
        <v xml:space="preserve">                "arc": null</v>
      </c>
      <c r="R28" s="11" t="str">
        <f t="shared" ca="1" si="8"/>
        <v xml:space="preserve">              {
                "sp": "&lt;effectivedate -7cd YYYY-MM-DDT12:00:00+00:00&gt;",
                "v": "0.313",
                "q": "E3",
                "e": "1",
                "arc": null
              },
</v>
      </c>
    </row>
    <row r="29" spans="1:18" x14ac:dyDescent="0.25">
      <c r="A29" t="s">
        <v>395</v>
      </c>
      <c r="B29" cm="1">
        <f t="array" aca="1" ref="B29" ca="1">INDIRECT("'[LoadShape.xlsx]" &amp; 'Load Shape Criteria'!$H$4 &amp; " 22'!$L28")</f>
        <v>0.2</v>
      </c>
      <c r="C29" cm="1">
        <f t="array" aca="1" ref="C29" ca="1">INDIRECT("'[LoadShape.xlsx]" &amp; 'Load Shape Criteria'!$H$4 &amp; " 23'!$I$4") * $B$2</f>
        <v>38.399999999999977</v>
      </c>
      <c r="D29">
        <v>0</v>
      </c>
      <c r="E29">
        <f>'Step 10'!$B$4-10000</f>
        <v>60</v>
      </c>
      <c r="F29">
        <v>0</v>
      </c>
      <c r="G29" s="3">
        <f t="shared" ca="1" si="0"/>
        <v>0.31250000000000017</v>
      </c>
      <c r="H29" s="3" t="s">
        <v>54</v>
      </c>
      <c r="I29" s="3">
        <v>1</v>
      </c>
      <c r="K29" s="33" t="str">
        <f t="shared" si="1"/>
        <v/>
      </c>
      <c r="L29" s="33" t="str">
        <f t="shared" si="2"/>
        <v xml:space="preserve">,
</v>
      </c>
      <c r="M29" s="10" t="str">
        <f t="shared" si="3"/>
        <v xml:space="preserve">                "sp": "&lt;effectivedate -7cd YYYY-MM-DDT12:30:00+00:00&gt;",</v>
      </c>
      <c r="N29" t="str">
        <f t="shared" ca="1" si="4"/>
        <v xml:space="preserve">                "v": "0.313",</v>
      </c>
      <c r="O29" t="str">
        <f t="shared" si="5"/>
        <v xml:space="preserve">                "q": "E3",</v>
      </c>
      <c r="P29" t="str">
        <f t="shared" si="6"/>
        <v xml:space="preserve">                "e": "1",</v>
      </c>
      <c r="Q29" t="str">
        <f t="shared" si="7"/>
        <v xml:space="preserve">                "arc": null</v>
      </c>
      <c r="R29" s="11" t="str">
        <f t="shared" ca="1" si="8"/>
        <v xml:space="preserve">              {
                "sp": "&lt;effectivedate -7cd YYYY-MM-DDT12:30:00+00:00&gt;",
                "v": "0.313",
                "q": "E3",
                "e": "1",
                "arc": null
              },
</v>
      </c>
    </row>
    <row r="30" spans="1:18" x14ac:dyDescent="0.25">
      <c r="A30" t="s">
        <v>396</v>
      </c>
      <c r="B30" cm="1">
        <f t="array" aca="1" ref="B30" ca="1">INDIRECT("'[LoadShape.xlsx]" &amp; 'Load Shape Criteria'!$H$4 &amp; " 22'!$L29")</f>
        <v>0.2</v>
      </c>
      <c r="C30" cm="1">
        <f t="array" aca="1" ref="C30" ca="1">INDIRECT("'[LoadShape.xlsx]" &amp; 'Load Shape Criteria'!$H$4 &amp; " 23'!$I$4") * $B$2</f>
        <v>38.399999999999977</v>
      </c>
      <c r="D30">
        <v>0</v>
      </c>
      <c r="E30">
        <f>'Step 10'!$B$4-10000</f>
        <v>60</v>
      </c>
      <c r="F30">
        <v>0</v>
      </c>
      <c r="G30" s="3">
        <f t="shared" ca="1" si="0"/>
        <v>0.31250000000000017</v>
      </c>
      <c r="H30" s="3" t="s">
        <v>54</v>
      </c>
      <c r="I30" s="3">
        <v>1</v>
      </c>
      <c r="K30" s="33" t="str">
        <f t="shared" si="1"/>
        <v/>
      </c>
      <c r="L30" s="33" t="str">
        <f t="shared" si="2"/>
        <v xml:space="preserve">,
</v>
      </c>
      <c r="M30" s="10" t="str">
        <f t="shared" si="3"/>
        <v xml:space="preserve">                "sp": "&lt;effectivedate -7cd YYYY-MM-DDT13:00:00+00:00&gt;",</v>
      </c>
      <c r="N30" t="str">
        <f t="shared" ca="1" si="4"/>
        <v xml:space="preserve">                "v": "0.313",</v>
      </c>
      <c r="O30" t="str">
        <f t="shared" si="5"/>
        <v xml:space="preserve">                "q": "E3",</v>
      </c>
      <c r="P30" t="str">
        <f t="shared" si="6"/>
        <v xml:space="preserve">                "e": "1",</v>
      </c>
      <c r="Q30" t="str">
        <f t="shared" si="7"/>
        <v xml:space="preserve">                "arc": null</v>
      </c>
      <c r="R30" s="11" t="str">
        <f t="shared" ca="1" si="8"/>
        <v xml:space="preserve">              {
                "sp": "&lt;effectivedate -7cd YYYY-MM-DDT13:00:00+00:00&gt;",
                "v": "0.313",
                "q": "E3",
                "e": "1",
                "arc": null
              },
</v>
      </c>
    </row>
    <row r="31" spans="1:18" x14ac:dyDescent="0.25">
      <c r="A31" t="s">
        <v>397</v>
      </c>
      <c r="B31" cm="1">
        <f t="array" aca="1" ref="B31" ca="1">INDIRECT("'[LoadShape.xlsx]" &amp; 'Load Shape Criteria'!$H$4 &amp; " 22'!$L30")</f>
        <v>0.2</v>
      </c>
      <c r="C31" cm="1">
        <f t="array" aca="1" ref="C31" ca="1">INDIRECT("'[LoadShape.xlsx]" &amp; 'Load Shape Criteria'!$H$4 &amp; " 23'!$I$4") * $B$2</f>
        <v>38.399999999999977</v>
      </c>
      <c r="D31">
        <v>0</v>
      </c>
      <c r="E31">
        <f>'Step 10'!$B$4-10000</f>
        <v>60</v>
      </c>
      <c r="F31">
        <v>0</v>
      </c>
      <c r="G31" s="3">
        <f t="shared" ca="1" si="0"/>
        <v>0.31250000000000017</v>
      </c>
      <c r="H31" s="3" t="s">
        <v>54</v>
      </c>
      <c r="I31" s="3">
        <v>1</v>
      </c>
      <c r="K31" s="33" t="str">
        <f t="shared" si="1"/>
        <v/>
      </c>
      <c r="L31" s="33" t="str">
        <f t="shared" si="2"/>
        <v xml:space="preserve">,
</v>
      </c>
      <c r="M31" s="10" t="str">
        <f t="shared" si="3"/>
        <v xml:space="preserve">                "sp": "&lt;effectivedate -7cd YYYY-MM-DDT13:30:00+00:00&gt;",</v>
      </c>
      <c r="N31" t="str">
        <f t="shared" ca="1" si="4"/>
        <v xml:space="preserve">                "v": "0.313",</v>
      </c>
      <c r="O31" t="str">
        <f t="shared" si="5"/>
        <v xml:space="preserve">                "q": "E3",</v>
      </c>
      <c r="P31" t="str">
        <f t="shared" si="6"/>
        <v xml:space="preserve">                "e": "1",</v>
      </c>
      <c r="Q31" t="str">
        <f t="shared" si="7"/>
        <v xml:space="preserve">                "arc": null</v>
      </c>
      <c r="R31" s="11" t="str">
        <f t="shared" ca="1" si="8"/>
        <v xml:space="preserve">              {
                "sp": "&lt;effectivedate -7cd YYYY-MM-DDT13:30:00+00:00&gt;",
                "v": "0.313",
                "q": "E3",
                "e": "1",
                "arc": null
              },
</v>
      </c>
    </row>
    <row r="32" spans="1:18" x14ac:dyDescent="0.25">
      <c r="A32" t="s">
        <v>398</v>
      </c>
      <c r="B32" cm="1">
        <f t="array" aca="1" ref="B32" ca="1">INDIRECT("'[LoadShape.xlsx]" &amp; 'Load Shape Criteria'!$H$4 &amp; " 22'!$L31")</f>
        <v>0.2</v>
      </c>
      <c r="C32" cm="1">
        <f t="array" aca="1" ref="C32" ca="1">INDIRECT("'[LoadShape.xlsx]" &amp; 'Load Shape Criteria'!$H$4 &amp; " 23'!$I$4") * $B$2</f>
        <v>38.399999999999977</v>
      </c>
      <c r="D32">
        <v>0</v>
      </c>
      <c r="E32">
        <f>'Step 10'!$B$4-10000</f>
        <v>60</v>
      </c>
      <c r="F32">
        <v>0</v>
      </c>
      <c r="G32" s="3">
        <f t="shared" ca="1" si="0"/>
        <v>0.31250000000000017</v>
      </c>
      <c r="H32" s="3" t="s">
        <v>54</v>
      </c>
      <c r="I32" s="3">
        <v>1</v>
      </c>
      <c r="K32" s="33" t="str">
        <f t="shared" si="1"/>
        <v/>
      </c>
      <c r="L32" s="33" t="str">
        <f t="shared" si="2"/>
        <v xml:space="preserve">,
</v>
      </c>
      <c r="M32" s="10" t="str">
        <f t="shared" si="3"/>
        <v xml:space="preserve">                "sp": "&lt;effectivedate -7cd YYYY-MM-DDT14:00:00+00:00&gt;",</v>
      </c>
      <c r="N32" t="str">
        <f t="shared" ca="1" si="4"/>
        <v xml:space="preserve">                "v": "0.313",</v>
      </c>
      <c r="O32" t="str">
        <f t="shared" si="5"/>
        <v xml:space="preserve">                "q": "E3",</v>
      </c>
      <c r="P32" t="str">
        <f t="shared" si="6"/>
        <v xml:space="preserve">                "e": "1",</v>
      </c>
      <c r="Q32" t="str">
        <f t="shared" si="7"/>
        <v xml:space="preserve">                "arc": null</v>
      </c>
      <c r="R32" s="11" t="str">
        <f t="shared" ca="1" si="8"/>
        <v xml:space="preserve">              {
                "sp": "&lt;effectivedate -7cd YYYY-MM-DDT14:00:00+00:00&gt;",
                "v": "0.313",
                "q": "E3",
                "e": "1",
                "arc": null
              },
</v>
      </c>
    </row>
    <row r="33" spans="1:18" x14ac:dyDescent="0.25">
      <c r="A33" t="s">
        <v>399</v>
      </c>
      <c r="B33" cm="1">
        <f t="array" aca="1" ref="B33" ca="1">INDIRECT("'[LoadShape.xlsx]" &amp; 'Load Shape Criteria'!$H$4 &amp; " 22'!$L32")</f>
        <v>0.2</v>
      </c>
      <c r="C33" cm="1">
        <f t="array" aca="1" ref="C33" ca="1">INDIRECT("'[LoadShape.xlsx]" &amp; 'Load Shape Criteria'!$H$4 &amp; " 23'!$I$4") * $B$2</f>
        <v>38.399999999999977</v>
      </c>
      <c r="D33">
        <v>0</v>
      </c>
      <c r="E33">
        <f>'Step 10'!$B$4-10000</f>
        <v>60</v>
      </c>
      <c r="F33">
        <v>0</v>
      </c>
      <c r="G33" s="3">
        <f t="shared" ca="1" si="0"/>
        <v>0.31250000000000017</v>
      </c>
      <c r="H33" s="3" t="s">
        <v>54</v>
      </c>
      <c r="I33" s="3">
        <v>1</v>
      </c>
      <c r="K33" s="33" t="str">
        <f t="shared" si="1"/>
        <v/>
      </c>
      <c r="L33" s="33" t="str">
        <f t="shared" si="2"/>
        <v xml:space="preserve">,
</v>
      </c>
      <c r="M33" s="10" t="str">
        <f t="shared" si="3"/>
        <v xml:space="preserve">                "sp": "&lt;effectivedate -7cd YYYY-MM-DDT14:30:00+00:00&gt;",</v>
      </c>
      <c r="N33" t="str">
        <f t="shared" ca="1" si="4"/>
        <v xml:space="preserve">                "v": "0.313",</v>
      </c>
      <c r="O33" t="str">
        <f t="shared" si="5"/>
        <v xml:space="preserve">                "q": "E3",</v>
      </c>
      <c r="P33" t="str">
        <f t="shared" si="6"/>
        <v xml:space="preserve">                "e": "1",</v>
      </c>
      <c r="Q33" t="str">
        <f t="shared" si="7"/>
        <v xml:space="preserve">                "arc": null</v>
      </c>
      <c r="R33" s="11" t="str">
        <f t="shared" ca="1" si="8"/>
        <v xml:space="preserve">              {
                "sp": "&lt;effectivedate -7cd YYYY-MM-DDT14:30:00+00:00&gt;",
                "v": "0.313",
                "q": "E3",
                "e": "1",
                "arc": null
              },
</v>
      </c>
    </row>
    <row r="34" spans="1:18" x14ac:dyDescent="0.25">
      <c r="A34" t="s">
        <v>400</v>
      </c>
      <c r="B34" cm="1">
        <f t="array" aca="1" ref="B34" ca="1">INDIRECT("'[LoadShape.xlsx]" &amp; 'Load Shape Criteria'!$H$4 &amp; " 22'!$L33")</f>
        <v>0.2</v>
      </c>
      <c r="C34" cm="1">
        <f t="array" aca="1" ref="C34" ca="1">INDIRECT("'[LoadShape.xlsx]" &amp; 'Load Shape Criteria'!$H$4 &amp; " 23'!$I$4") * $B$2</f>
        <v>38.399999999999977</v>
      </c>
      <c r="D34">
        <v>0</v>
      </c>
      <c r="E34">
        <f>'Step 10'!$B$4-10000</f>
        <v>60</v>
      </c>
      <c r="F34">
        <v>0</v>
      </c>
      <c r="G34" s="3">
        <f t="shared" ca="1" si="0"/>
        <v>0.31250000000000017</v>
      </c>
      <c r="H34" s="3" t="s">
        <v>54</v>
      </c>
      <c r="I34" s="3">
        <v>1</v>
      </c>
      <c r="K34" s="33" t="str">
        <f t="shared" si="1"/>
        <v/>
      </c>
      <c r="L34" s="33" t="str">
        <f t="shared" si="2"/>
        <v xml:space="preserve">,
</v>
      </c>
      <c r="M34" s="10" t="str">
        <f t="shared" si="3"/>
        <v xml:space="preserve">                "sp": "&lt;effectivedate -7cd YYYY-MM-DDT15:00:00+00:00&gt;",</v>
      </c>
      <c r="N34" t="str">
        <f t="shared" ca="1" si="4"/>
        <v xml:space="preserve">                "v": "0.313",</v>
      </c>
      <c r="O34" t="str">
        <f t="shared" si="5"/>
        <v xml:space="preserve">                "q": "E3",</v>
      </c>
      <c r="P34" t="str">
        <f t="shared" si="6"/>
        <v xml:space="preserve">                "e": "1",</v>
      </c>
      <c r="Q34" t="str">
        <f t="shared" si="7"/>
        <v xml:space="preserve">                "arc": null</v>
      </c>
      <c r="R34" s="11" t="str">
        <f t="shared" ca="1" si="8"/>
        <v xml:space="preserve">              {
                "sp": "&lt;effectivedate -7cd YYYY-MM-DDT15:00:00+00:00&gt;",
                "v": "0.313",
                "q": "E3",
                "e": "1",
                "arc": null
              },
</v>
      </c>
    </row>
    <row r="35" spans="1:18" x14ac:dyDescent="0.25">
      <c r="A35" t="s">
        <v>401</v>
      </c>
      <c r="B35" cm="1">
        <f t="array" aca="1" ref="B35" ca="1">INDIRECT("'[LoadShape.xlsx]" &amp; 'Load Shape Criteria'!$H$4 &amp; " 22'!$L34")</f>
        <v>0.2</v>
      </c>
      <c r="C35" cm="1">
        <f t="array" aca="1" ref="C35" ca="1">INDIRECT("'[LoadShape.xlsx]" &amp; 'Load Shape Criteria'!$H$4 &amp; " 23'!$I$4") * $B$2</f>
        <v>38.399999999999977</v>
      </c>
      <c r="D35">
        <v>0</v>
      </c>
      <c r="E35">
        <f>'Step 10'!$B$4-10000</f>
        <v>60</v>
      </c>
      <c r="F35">
        <v>0</v>
      </c>
      <c r="G35" s="3">
        <f t="shared" ca="1" si="0"/>
        <v>0.31250000000000017</v>
      </c>
      <c r="H35" s="3" t="s">
        <v>54</v>
      </c>
      <c r="I35" s="3">
        <v>1</v>
      </c>
      <c r="K35" s="33" t="str">
        <f t="shared" si="1"/>
        <v/>
      </c>
      <c r="L35" s="33" t="str">
        <f t="shared" si="2"/>
        <v xml:space="preserve">,
</v>
      </c>
      <c r="M35" s="10" t="str">
        <f t="shared" si="3"/>
        <v xml:space="preserve">                "sp": "&lt;effectivedate -7cd YYYY-MM-DDT15:30:00+00:00&gt;",</v>
      </c>
      <c r="N35" t="str">
        <f t="shared" ca="1" si="4"/>
        <v xml:space="preserve">                "v": "0.313",</v>
      </c>
      <c r="O35" t="str">
        <f t="shared" si="5"/>
        <v xml:space="preserve">                "q": "E3",</v>
      </c>
      <c r="P35" t="str">
        <f t="shared" si="6"/>
        <v xml:space="preserve">                "e": "1",</v>
      </c>
      <c r="Q35" t="str">
        <f t="shared" si="7"/>
        <v xml:space="preserve">                "arc": null</v>
      </c>
      <c r="R35" s="11" t="str">
        <f t="shared" ca="1" si="8"/>
        <v xml:space="preserve">              {
                "sp": "&lt;effectivedate -7cd YYYY-MM-DDT15:30:00+00:00&gt;",
                "v": "0.313",
                "q": "E3",
                "e": "1",
                "arc": null
              },
</v>
      </c>
    </row>
    <row r="36" spans="1:18" x14ac:dyDescent="0.25">
      <c r="A36" t="s">
        <v>402</v>
      </c>
      <c r="B36" cm="1">
        <f t="array" aca="1" ref="B36" ca="1">INDIRECT("'[LoadShape.xlsx]" &amp; 'Load Shape Criteria'!$H$4 &amp; " 22'!$L35")</f>
        <v>0.2</v>
      </c>
      <c r="C36" cm="1">
        <f t="array" aca="1" ref="C36" ca="1">INDIRECT("'[LoadShape.xlsx]" &amp; 'Load Shape Criteria'!$H$4 &amp; " 23'!$I$4") * $B$2</f>
        <v>38.399999999999977</v>
      </c>
      <c r="D36">
        <v>0</v>
      </c>
      <c r="E36">
        <f>'Step 10'!$B$4-10000</f>
        <v>60</v>
      </c>
      <c r="F36">
        <v>0</v>
      </c>
      <c r="G36" s="3">
        <f t="shared" ca="1" si="0"/>
        <v>0.31250000000000017</v>
      </c>
      <c r="H36" s="3" t="s">
        <v>54</v>
      </c>
      <c r="I36" s="3">
        <v>1</v>
      </c>
      <c r="K36" s="33" t="str">
        <f t="shared" si="1"/>
        <v/>
      </c>
      <c r="L36" s="33" t="str">
        <f t="shared" si="2"/>
        <v xml:space="preserve">,
</v>
      </c>
      <c r="M36" s="10" t="str">
        <f t="shared" si="3"/>
        <v xml:space="preserve">                "sp": "&lt;effectivedate -7cd YYYY-MM-DDT16:00:00+00:00&gt;",</v>
      </c>
      <c r="N36" t="str">
        <f t="shared" ca="1" si="4"/>
        <v xml:space="preserve">                "v": "0.313",</v>
      </c>
      <c r="O36" t="str">
        <f t="shared" si="5"/>
        <v xml:space="preserve">                "q": "E3",</v>
      </c>
      <c r="P36" t="str">
        <f t="shared" si="6"/>
        <v xml:space="preserve">                "e": "1",</v>
      </c>
      <c r="Q36" t="str">
        <f t="shared" si="7"/>
        <v xml:space="preserve">                "arc": null</v>
      </c>
      <c r="R36" s="11" t="str">
        <f t="shared" ca="1" si="8"/>
        <v xml:space="preserve">              {
                "sp": "&lt;effectivedate -7cd YYYY-MM-DDT16:00:00+00:00&gt;",
                "v": "0.313",
                "q": "E3",
                "e": "1",
                "arc": null
              },
</v>
      </c>
    </row>
    <row r="37" spans="1:18" x14ac:dyDescent="0.25">
      <c r="A37" t="s">
        <v>403</v>
      </c>
      <c r="B37" cm="1">
        <f t="array" aca="1" ref="B37" ca="1">INDIRECT("'[LoadShape.xlsx]" &amp; 'Load Shape Criteria'!$H$4 &amp; " 22'!$L36")</f>
        <v>0.1</v>
      </c>
      <c r="C37" cm="1">
        <f t="array" aca="1" ref="C37" ca="1">INDIRECT("'[LoadShape.xlsx]" &amp; 'Load Shape Criteria'!$H$4 &amp; " 23'!$I$4") * $B$2</f>
        <v>38.399999999999977</v>
      </c>
      <c r="D37">
        <v>0</v>
      </c>
      <c r="E37">
        <f>'Step 10'!$B$4-10000</f>
        <v>60</v>
      </c>
      <c r="F37">
        <v>0</v>
      </c>
      <c r="G37" s="3">
        <f t="shared" ca="1" si="0"/>
        <v>0.15625000000000008</v>
      </c>
      <c r="H37" s="3" t="s">
        <v>54</v>
      </c>
      <c r="I37" s="3">
        <v>1</v>
      </c>
      <c r="K37" s="33" t="str">
        <f t="shared" si="1"/>
        <v/>
      </c>
      <c r="L37" s="33" t="str">
        <f t="shared" si="2"/>
        <v xml:space="preserve">,
</v>
      </c>
      <c r="M37" s="10" t="str">
        <f t="shared" si="3"/>
        <v xml:space="preserve">                "sp": "&lt;effectivedate -7cd YYYY-MM-DDT16:30:00+00:00&gt;",</v>
      </c>
      <c r="N37" t="str">
        <f t="shared" ca="1" si="4"/>
        <v xml:space="preserve">                "v": "0.156",</v>
      </c>
      <c r="O37" t="str">
        <f t="shared" si="5"/>
        <v xml:space="preserve">                "q": "E3",</v>
      </c>
      <c r="P37" t="str">
        <f t="shared" si="6"/>
        <v xml:space="preserve">                "e": "1",</v>
      </c>
      <c r="Q37" t="str">
        <f t="shared" si="7"/>
        <v xml:space="preserve">                "arc": null</v>
      </c>
      <c r="R37" s="11" t="str">
        <f t="shared" ca="1" si="8"/>
        <v xml:space="preserve">              {
                "sp": "&lt;effectivedate -7cd YYYY-MM-DDT16:30:00+00:00&gt;",
                "v": "0.156",
                "q": "E3",
                "e": "1",
                "arc": null
              },
</v>
      </c>
    </row>
    <row r="38" spans="1:18" x14ac:dyDescent="0.25">
      <c r="A38" t="s">
        <v>404</v>
      </c>
      <c r="B38" cm="1">
        <f t="array" aca="1" ref="B38" ca="1">INDIRECT("'[LoadShape.xlsx]" &amp; 'Load Shape Criteria'!$H$4 &amp; " 22'!$L37")</f>
        <v>0.1</v>
      </c>
      <c r="C38" cm="1">
        <f t="array" aca="1" ref="C38" ca="1">INDIRECT("'[LoadShape.xlsx]" &amp; 'Load Shape Criteria'!$H$4 &amp; " 23'!$I$4") * $B$2</f>
        <v>38.399999999999977</v>
      </c>
      <c r="D38">
        <v>0</v>
      </c>
      <c r="E38">
        <f>'Step 10'!$B$4-10000</f>
        <v>60</v>
      </c>
      <c r="F38">
        <v>0</v>
      </c>
      <c r="G38" s="3">
        <f t="shared" ca="1" si="0"/>
        <v>0.15625000000000008</v>
      </c>
      <c r="H38" s="3" t="s">
        <v>54</v>
      </c>
      <c r="I38" s="3">
        <v>1</v>
      </c>
      <c r="K38" s="33" t="str">
        <f t="shared" si="1"/>
        <v/>
      </c>
      <c r="L38" s="33" t="str">
        <f t="shared" si="2"/>
        <v xml:space="preserve">,
</v>
      </c>
      <c r="M38" s="10" t="str">
        <f t="shared" si="3"/>
        <v xml:space="preserve">                "sp": "&lt;effectivedate -7cd YYYY-MM-DDT17:00:00+00:00&gt;",</v>
      </c>
      <c r="N38" t="str">
        <f t="shared" ca="1" si="4"/>
        <v xml:space="preserve">                "v": "0.156",</v>
      </c>
      <c r="O38" t="str">
        <f t="shared" si="5"/>
        <v xml:space="preserve">                "q": "E3",</v>
      </c>
      <c r="P38" t="str">
        <f t="shared" si="6"/>
        <v xml:space="preserve">                "e": "1",</v>
      </c>
      <c r="Q38" t="str">
        <f t="shared" si="7"/>
        <v xml:space="preserve">                "arc": null</v>
      </c>
      <c r="R38" s="11" t="str">
        <f t="shared" ca="1" si="8"/>
        <v xml:space="preserve">              {
                "sp": "&lt;effectivedate -7cd YYYY-MM-DDT17:00:00+00:00&gt;",
                "v": "0.156",
                "q": "E3",
                "e": "1",
                "arc": null
              },
</v>
      </c>
    </row>
    <row r="39" spans="1:18" x14ac:dyDescent="0.25">
      <c r="A39" t="s">
        <v>405</v>
      </c>
      <c r="B39" cm="1">
        <f t="array" aca="1" ref="B39" ca="1">INDIRECT("'[LoadShape.xlsx]" &amp; 'Load Shape Criteria'!$H$4 &amp; " 22'!$L38")</f>
        <v>0.1</v>
      </c>
      <c r="C39" cm="1">
        <f t="array" aca="1" ref="C39" ca="1">INDIRECT("'[LoadShape.xlsx]" &amp; 'Load Shape Criteria'!$H$4 &amp; " 23'!$I$4") * $B$2</f>
        <v>38.399999999999977</v>
      </c>
      <c r="D39">
        <v>0</v>
      </c>
      <c r="E39">
        <f>'Step 10'!$B$4-10000</f>
        <v>60</v>
      </c>
      <c r="F39">
        <v>0</v>
      </c>
      <c r="G39" s="3">
        <f t="shared" ca="1" si="0"/>
        <v>0.15625000000000008</v>
      </c>
      <c r="H39" s="3" t="s">
        <v>54</v>
      </c>
      <c r="I39" s="3">
        <v>1</v>
      </c>
      <c r="K39" s="33" t="str">
        <f t="shared" si="1"/>
        <v/>
      </c>
      <c r="L39" s="33" t="str">
        <f t="shared" si="2"/>
        <v xml:space="preserve">,
</v>
      </c>
      <c r="M39" s="10" t="str">
        <f t="shared" si="3"/>
        <v xml:space="preserve">                "sp": "&lt;effectivedate -7cd YYYY-MM-DDT17:30:00+00:00&gt;",</v>
      </c>
      <c r="N39" t="str">
        <f t="shared" ca="1" si="4"/>
        <v xml:space="preserve">                "v": "0.156",</v>
      </c>
      <c r="O39" t="str">
        <f t="shared" si="5"/>
        <v xml:space="preserve">                "q": "E3",</v>
      </c>
      <c r="P39" t="str">
        <f t="shared" si="6"/>
        <v xml:space="preserve">                "e": "1",</v>
      </c>
      <c r="Q39" t="str">
        <f t="shared" si="7"/>
        <v xml:space="preserve">                "arc": null</v>
      </c>
      <c r="R39" s="11" t="str">
        <f t="shared" ca="1" si="8"/>
        <v xml:space="preserve">              {
                "sp": "&lt;effectivedate -7cd YYYY-MM-DDT17:30:00+00:00&gt;",
                "v": "0.156",
                "q": "E3",
                "e": "1",
                "arc": null
              },
</v>
      </c>
    </row>
    <row r="40" spans="1:18" x14ac:dyDescent="0.25">
      <c r="A40" t="s">
        <v>406</v>
      </c>
      <c r="B40" cm="1">
        <f t="array" aca="1" ref="B40" ca="1">INDIRECT("'[LoadShape.xlsx]" &amp; 'Load Shape Criteria'!$H$4 &amp; " 22'!$L39")</f>
        <v>0.1</v>
      </c>
      <c r="C40" cm="1">
        <f t="array" aca="1" ref="C40" ca="1">INDIRECT("'[LoadShape.xlsx]" &amp; 'Load Shape Criteria'!$H$4 &amp; " 23'!$I$4") * $B$2</f>
        <v>38.399999999999977</v>
      </c>
      <c r="D40">
        <v>0</v>
      </c>
      <c r="E40">
        <f>'Step 10'!$B$4-10000</f>
        <v>60</v>
      </c>
      <c r="F40">
        <v>0</v>
      </c>
      <c r="G40" s="3">
        <f t="shared" ca="1" si="0"/>
        <v>0.15625000000000008</v>
      </c>
      <c r="H40" s="3" t="s">
        <v>54</v>
      </c>
      <c r="I40" s="3">
        <v>1</v>
      </c>
      <c r="K40" s="33" t="str">
        <f t="shared" si="1"/>
        <v/>
      </c>
      <c r="L40" s="33" t="str">
        <f t="shared" si="2"/>
        <v xml:space="preserve">,
</v>
      </c>
      <c r="M40" s="10" t="str">
        <f t="shared" si="3"/>
        <v xml:space="preserve">                "sp": "&lt;effectivedate -7cd YYYY-MM-DDT18:00:00+00:00&gt;",</v>
      </c>
      <c r="N40" t="str">
        <f t="shared" ca="1" si="4"/>
        <v xml:space="preserve">                "v": "0.156",</v>
      </c>
      <c r="O40" t="str">
        <f t="shared" si="5"/>
        <v xml:space="preserve">                "q": "E3",</v>
      </c>
      <c r="P40" t="str">
        <f t="shared" si="6"/>
        <v xml:space="preserve">                "e": "1",</v>
      </c>
      <c r="Q40" t="str">
        <f t="shared" si="7"/>
        <v xml:space="preserve">                "arc": null</v>
      </c>
      <c r="R40" s="11" t="str">
        <f t="shared" ca="1" si="8"/>
        <v xml:space="preserve">              {
                "sp": "&lt;effectivedate -7cd YYYY-MM-DDT18:00:00+00:00&gt;",
                "v": "0.156",
                "q": "E3",
                "e": "1",
                "arc": null
              },
</v>
      </c>
    </row>
    <row r="41" spans="1:18" x14ac:dyDescent="0.25">
      <c r="A41" t="s">
        <v>407</v>
      </c>
      <c r="B41" cm="1">
        <f t="array" aca="1" ref="B41" ca="1">INDIRECT("'[LoadShape.xlsx]" &amp; 'Load Shape Criteria'!$H$4 &amp; " 22'!$L40")</f>
        <v>0.1</v>
      </c>
      <c r="C41" cm="1">
        <f t="array" aca="1" ref="C41" ca="1">INDIRECT("'[LoadShape.xlsx]" &amp; 'Load Shape Criteria'!$H$4 &amp; " 23'!$I$4") * $B$2</f>
        <v>38.399999999999977</v>
      </c>
      <c r="D41">
        <v>0</v>
      </c>
      <c r="E41">
        <f>'Step 10'!$B$4-10000</f>
        <v>60</v>
      </c>
      <c r="F41">
        <v>0</v>
      </c>
      <c r="G41" s="3">
        <f t="shared" ca="1" si="0"/>
        <v>0.15625000000000008</v>
      </c>
      <c r="H41" s="3" t="s">
        <v>54</v>
      </c>
      <c r="I41" s="3">
        <v>1</v>
      </c>
      <c r="K41" s="33" t="str">
        <f t="shared" si="1"/>
        <v/>
      </c>
      <c r="L41" s="33" t="str">
        <f t="shared" si="2"/>
        <v xml:space="preserve">,
</v>
      </c>
      <c r="M41" s="10" t="str">
        <f t="shared" si="3"/>
        <v xml:space="preserve">                "sp": "&lt;effectivedate -7cd YYYY-MM-DDT18:30:00+00:00&gt;",</v>
      </c>
      <c r="N41" t="str">
        <f t="shared" ca="1" si="4"/>
        <v xml:space="preserve">                "v": "0.156",</v>
      </c>
      <c r="O41" t="str">
        <f t="shared" si="5"/>
        <v xml:space="preserve">                "q": "E3",</v>
      </c>
      <c r="P41" t="str">
        <f t="shared" si="6"/>
        <v xml:space="preserve">                "e": "1",</v>
      </c>
      <c r="Q41" t="str">
        <f t="shared" si="7"/>
        <v xml:space="preserve">                "arc": null</v>
      </c>
      <c r="R41" s="11" t="str">
        <f t="shared" ca="1" si="8"/>
        <v xml:space="preserve">              {
                "sp": "&lt;effectivedate -7cd YYYY-MM-DDT18:30:00+00:00&gt;",
                "v": "0.156",
                "q": "E3",
                "e": "1",
                "arc": null
              },
</v>
      </c>
    </row>
    <row r="42" spans="1:18" x14ac:dyDescent="0.25">
      <c r="A42" t="s">
        <v>408</v>
      </c>
      <c r="B42" cm="1">
        <f t="array" aca="1" ref="B42" ca="1">INDIRECT("'[LoadShape.xlsx]" &amp; 'Load Shape Criteria'!$H$4 &amp; " 22'!$L41")</f>
        <v>0.1</v>
      </c>
      <c r="C42" cm="1">
        <f t="array" aca="1" ref="C42" ca="1">INDIRECT("'[LoadShape.xlsx]" &amp; 'Load Shape Criteria'!$H$4 &amp; " 23'!$I$4") * $B$2</f>
        <v>38.399999999999977</v>
      </c>
      <c r="D42">
        <v>0</v>
      </c>
      <c r="E42">
        <f>'Step 10'!$B$4-10000</f>
        <v>60</v>
      </c>
      <c r="F42">
        <v>0</v>
      </c>
      <c r="G42" s="3">
        <f t="shared" ca="1" si="0"/>
        <v>0.15625000000000008</v>
      </c>
      <c r="H42" s="3" t="s">
        <v>54</v>
      </c>
      <c r="I42" s="3">
        <v>1</v>
      </c>
      <c r="K42" s="33" t="str">
        <f t="shared" si="1"/>
        <v/>
      </c>
      <c r="L42" s="33" t="str">
        <f t="shared" si="2"/>
        <v xml:space="preserve">,
</v>
      </c>
      <c r="M42" s="10" t="str">
        <f t="shared" si="3"/>
        <v xml:space="preserve">                "sp": "&lt;effectivedate -7cd YYYY-MM-DDT19:00:00+00:00&gt;",</v>
      </c>
      <c r="N42" t="str">
        <f t="shared" ca="1" si="4"/>
        <v xml:space="preserve">                "v": "0.156",</v>
      </c>
      <c r="O42" t="str">
        <f t="shared" si="5"/>
        <v xml:space="preserve">                "q": "E3",</v>
      </c>
      <c r="P42" t="str">
        <f t="shared" si="6"/>
        <v xml:space="preserve">                "e": "1",</v>
      </c>
      <c r="Q42" t="str">
        <f t="shared" si="7"/>
        <v xml:space="preserve">                "arc": null</v>
      </c>
      <c r="R42" s="11" t="str">
        <f t="shared" ca="1" si="8"/>
        <v xml:space="preserve">              {
                "sp": "&lt;effectivedate -7cd YYYY-MM-DDT19:00:00+00:00&gt;",
                "v": "0.156",
                "q": "E3",
                "e": "1",
                "arc": null
              },
</v>
      </c>
    </row>
    <row r="43" spans="1:18" x14ac:dyDescent="0.25">
      <c r="A43" t="s">
        <v>409</v>
      </c>
      <c r="B43" cm="1">
        <f t="array" aca="1" ref="B43" ca="1">INDIRECT("'[LoadShape.xlsx]" &amp; 'Load Shape Criteria'!$H$4 &amp; " 22'!$L42")</f>
        <v>0.1</v>
      </c>
      <c r="C43" cm="1">
        <f t="array" aca="1" ref="C43" ca="1">INDIRECT("'[LoadShape.xlsx]" &amp; 'Load Shape Criteria'!$H$4 &amp; " 23'!$I$4") * $B$2</f>
        <v>38.399999999999977</v>
      </c>
      <c r="D43">
        <v>0</v>
      </c>
      <c r="E43">
        <f>'Step 10'!$B$4-10000</f>
        <v>60</v>
      </c>
      <c r="F43">
        <v>0</v>
      </c>
      <c r="G43" s="3">
        <f t="shared" ca="1" si="0"/>
        <v>0.15625000000000008</v>
      </c>
      <c r="H43" s="3" t="s">
        <v>54</v>
      </c>
      <c r="I43" s="3">
        <v>1</v>
      </c>
      <c r="K43" s="33" t="str">
        <f t="shared" si="1"/>
        <v/>
      </c>
      <c r="L43" s="33" t="str">
        <f t="shared" si="2"/>
        <v xml:space="preserve">,
</v>
      </c>
      <c r="M43" s="10" t="str">
        <f t="shared" si="3"/>
        <v xml:space="preserve">                "sp": "&lt;effectivedate -7cd YYYY-MM-DDT19:30:00+00:00&gt;",</v>
      </c>
      <c r="N43" t="str">
        <f t="shared" ca="1" si="4"/>
        <v xml:space="preserve">                "v": "0.156",</v>
      </c>
      <c r="O43" t="str">
        <f t="shared" si="5"/>
        <v xml:space="preserve">                "q": "E3",</v>
      </c>
      <c r="P43" t="str">
        <f t="shared" si="6"/>
        <v xml:space="preserve">                "e": "1",</v>
      </c>
      <c r="Q43" t="str">
        <f t="shared" si="7"/>
        <v xml:space="preserve">                "arc": null</v>
      </c>
      <c r="R43" s="11" t="str">
        <f t="shared" ca="1" si="8"/>
        <v xml:space="preserve">              {
                "sp": "&lt;effectivedate -7cd YYYY-MM-DDT19:30:00+00:00&gt;",
                "v": "0.156",
                "q": "E3",
                "e": "1",
                "arc": null
              },
</v>
      </c>
    </row>
    <row r="44" spans="1:18" x14ac:dyDescent="0.25">
      <c r="A44" t="s">
        <v>410</v>
      </c>
      <c r="B44" cm="1">
        <f t="array" aca="1" ref="B44" ca="1">INDIRECT("'[LoadShape.xlsx]" &amp; 'Load Shape Criteria'!$H$4 &amp; " 22'!$L43")</f>
        <v>0.1</v>
      </c>
      <c r="C44" cm="1">
        <f t="array" aca="1" ref="C44" ca="1">INDIRECT("'[LoadShape.xlsx]" &amp; 'Load Shape Criteria'!$H$4 &amp; " 23'!$I$4") * $B$2</f>
        <v>38.399999999999977</v>
      </c>
      <c r="D44">
        <v>0</v>
      </c>
      <c r="E44">
        <f>'Step 10'!$B$4-10000</f>
        <v>60</v>
      </c>
      <c r="F44">
        <v>0</v>
      </c>
      <c r="G44" s="3">
        <f t="shared" ca="1" si="0"/>
        <v>0.15625000000000008</v>
      </c>
      <c r="H44" s="3" t="s">
        <v>54</v>
      </c>
      <c r="I44" s="3">
        <v>1</v>
      </c>
      <c r="K44" s="33" t="str">
        <f t="shared" si="1"/>
        <v/>
      </c>
      <c r="L44" s="33" t="str">
        <f t="shared" si="2"/>
        <v xml:space="preserve">,
</v>
      </c>
      <c r="M44" s="10" t="str">
        <f t="shared" si="3"/>
        <v xml:space="preserve">                "sp": "&lt;effectivedate -7cd YYYY-MM-DDT20:00:00+00:00&gt;",</v>
      </c>
      <c r="N44" t="str">
        <f t="shared" ca="1" si="4"/>
        <v xml:space="preserve">                "v": "0.156",</v>
      </c>
      <c r="O44" t="str">
        <f t="shared" si="5"/>
        <v xml:space="preserve">                "q": "E3",</v>
      </c>
      <c r="P44" t="str">
        <f t="shared" si="6"/>
        <v xml:space="preserve">                "e": "1",</v>
      </c>
      <c r="Q44" t="str">
        <f t="shared" si="7"/>
        <v xml:space="preserve">                "arc": null</v>
      </c>
      <c r="R44" s="11" t="str">
        <f t="shared" ca="1" si="8"/>
        <v xml:space="preserve">              {
                "sp": "&lt;effectivedate -7cd YYYY-MM-DDT20:00:00+00:00&gt;",
                "v": "0.156",
                "q": "E3",
                "e": "1",
                "arc": null
              },
</v>
      </c>
    </row>
    <row r="45" spans="1:18" x14ac:dyDescent="0.25">
      <c r="A45" t="s">
        <v>411</v>
      </c>
      <c r="B45" cm="1">
        <f t="array" aca="1" ref="B45" ca="1">INDIRECT("'[LoadShape.xlsx]" &amp; 'Load Shape Criteria'!$H$4 &amp; " 22'!$L44")</f>
        <v>0.1</v>
      </c>
      <c r="C45" cm="1">
        <f t="array" aca="1" ref="C45" ca="1">INDIRECT("'[LoadShape.xlsx]" &amp; 'Load Shape Criteria'!$H$4 &amp; " 23'!$I$4") * $B$2</f>
        <v>38.399999999999977</v>
      </c>
      <c r="D45">
        <v>0</v>
      </c>
      <c r="E45">
        <f>'Step 10'!$B$4-10000</f>
        <v>60</v>
      </c>
      <c r="F45">
        <v>0</v>
      </c>
      <c r="G45" s="3">
        <f t="shared" ca="1" si="0"/>
        <v>0.15625000000000008</v>
      </c>
      <c r="H45" s="3" t="s">
        <v>54</v>
      </c>
      <c r="I45" s="3">
        <v>1</v>
      </c>
      <c r="K45" s="33" t="str">
        <f t="shared" si="1"/>
        <v/>
      </c>
      <c r="L45" s="33" t="str">
        <f t="shared" si="2"/>
        <v xml:space="preserve">,
</v>
      </c>
      <c r="M45" s="10" t="str">
        <f t="shared" si="3"/>
        <v xml:space="preserve">                "sp": "&lt;effectivedate -7cd YYYY-MM-DDT20:30:00+00:00&gt;",</v>
      </c>
      <c r="N45" t="str">
        <f t="shared" ca="1" si="4"/>
        <v xml:space="preserve">                "v": "0.156",</v>
      </c>
      <c r="O45" t="str">
        <f t="shared" si="5"/>
        <v xml:space="preserve">                "q": "E3",</v>
      </c>
      <c r="P45" t="str">
        <f t="shared" si="6"/>
        <v xml:space="preserve">                "e": "1",</v>
      </c>
      <c r="Q45" t="str">
        <f t="shared" si="7"/>
        <v xml:space="preserve">                "arc": null</v>
      </c>
      <c r="R45" s="11" t="str">
        <f t="shared" ca="1" si="8"/>
        <v xml:space="preserve">              {
                "sp": "&lt;effectivedate -7cd YYYY-MM-DDT20:30:00+00:00&gt;",
                "v": "0.156",
                "q": "E3",
                "e": "1",
                "arc": null
              },
</v>
      </c>
    </row>
    <row r="46" spans="1:18" x14ac:dyDescent="0.25">
      <c r="A46" t="s">
        <v>412</v>
      </c>
      <c r="B46" cm="1">
        <f t="array" aca="1" ref="B46" ca="1">INDIRECT("'[LoadShape.xlsx]" &amp; 'Load Shape Criteria'!$H$4 &amp; " 22'!$L45")</f>
        <v>0.1</v>
      </c>
      <c r="C46" cm="1">
        <f t="array" aca="1" ref="C46" ca="1">INDIRECT("'[LoadShape.xlsx]" &amp; 'Load Shape Criteria'!$H$4 &amp; " 23'!$I$4") * $B$2</f>
        <v>38.399999999999977</v>
      </c>
      <c r="D46">
        <v>0</v>
      </c>
      <c r="E46">
        <f>'Step 10'!$B$4-10000</f>
        <v>60</v>
      </c>
      <c r="F46">
        <v>0</v>
      </c>
      <c r="G46" s="3">
        <f t="shared" ca="1" si="0"/>
        <v>0.15625000000000008</v>
      </c>
      <c r="H46" s="3" t="s">
        <v>54</v>
      </c>
      <c r="I46" s="3">
        <v>1</v>
      </c>
      <c r="K46" s="33" t="str">
        <f t="shared" si="1"/>
        <v/>
      </c>
      <c r="L46" s="33" t="str">
        <f t="shared" si="2"/>
        <v xml:space="preserve">,
</v>
      </c>
      <c r="M46" s="10" t="str">
        <f t="shared" si="3"/>
        <v xml:space="preserve">                "sp": "&lt;effectivedate -7cd YYYY-MM-DDT21:00:00+00:00&gt;",</v>
      </c>
      <c r="N46" t="str">
        <f t="shared" ca="1" si="4"/>
        <v xml:space="preserve">                "v": "0.156",</v>
      </c>
      <c r="O46" t="str">
        <f t="shared" si="5"/>
        <v xml:space="preserve">                "q": "E3",</v>
      </c>
      <c r="P46" t="str">
        <f t="shared" si="6"/>
        <v xml:space="preserve">                "e": "1",</v>
      </c>
      <c r="Q46" t="str">
        <f t="shared" si="7"/>
        <v xml:space="preserve">                "arc": null</v>
      </c>
      <c r="R46" s="11" t="str">
        <f t="shared" ca="1" si="8"/>
        <v xml:space="preserve">              {
                "sp": "&lt;effectivedate -7cd YYYY-MM-DDT21:00:00+00:00&gt;",
                "v": "0.156",
                "q": "E3",
                "e": "1",
                "arc": null
              },
</v>
      </c>
    </row>
    <row r="47" spans="1:18" x14ac:dyDescent="0.25">
      <c r="A47" t="s">
        <v>413</v>
      </c>
      <c r="B47" cm="1">
        <f t="array" aca="1" ref="B47" ca="1">INDIRECT("'[LoadShape.xlsx]" &amp; 'Load Shape Criteria'!$H$4 &amp; " 22'!$L46")</f>
        <v>0.1</v>
      </c>
      <c r="C47" cm="1">
        <f t="array" aca="1" ref="C47" ca="1">INDIRECT("'[LoadShape.xlsx]" &amp; 'Load Shape Criteria'!$H$4 &amp; " 23'!$I$4") * $B$2</f>
        <v>38.399999999999977</v>
      </c>
      <c r="D47">
        <v>0</v>
      </c>
      <c r="E47">
        <f>'Step 10'!$B$4-10000</f>
        <v>60</v>
      </c>
      <c r="F47">
        <v>0</v>
      </c>
      <c r="G47" s="3">
        <f t="shared" ca="1" si="0"/>
        <v>0.15625000000000008</v>
      </c>
      <c r="H47" s="3" t="s">
        <v>54</v>
      </c>
      <c r="I47" s="3">
        <v>1</v>
      </c>
      <c r="K47" s="33" t="str">
        <f t="shared" si="1"/>
        <v/>
      </c>
      <c r="L47" s="33" t="str">
        <f t="shared" si="2"/>
        <v xml:space="preserve">,
</v>
      </c>
      <c r="M47" s="10" t="str">
        <f t="shared" si="3"/>
        <v xml:space="preserve">                "sp": "&lt;effectivedate -7cd YYYY-MM-DDT21:30:00+00:00&gt;",</v>
      </c>
      <c r="N47" t="str">
        <f t="shared" ca="1" si="4"/>
        <v xml:space="preserve">                "v": "0.156",</v>
      </c>
      <c r="O47" t="str">
        <f t="shared" si="5"/>
        <v xml:space="preserve">                "q": "E3",</v>
      </c>
      <c r="P47" t="str">
        <f t="shared" si="6"/>
        <v xml:space="preserve">                "e": "1",</v>
      </c>
      <c r="Q47" t="str">
        <f t="shared" si="7"/>
        <v xml:space="preserve">                "arc": null</v>
      </c>
      <c r="R47" s="11" t="str">
        <f t="shared" ca="1" si="8"/>
        <v xml:space="preserve">              {
                "sp": "&lt;effectivedate -7cd YYYY-MM-DDT21:30:00+00:00&gt;",
                "v": "0.156",
                "q": "E3",
                "e": "1",
                "arc": null
              },
</v>
      </c>
    </row>
    <row r="48" spans="1:18" x14ac:dyDescent="0.25">
      <c r="A48" t="s">
        <v>414</v>
      </c>
      <c r="B48" cm="1">
        <f t="array" aca="1" ref="B48" ca="1">INDIRECT("'[LoadShape.xlsx]" &amp; 'Load Shape Criteria'!$H$4 &amp; " 22'!$L47")</f>
        <v>0.1</v>
      </c>
      <c r="C48" cm="1">
        <f t="array" aca="1" ref="C48" ca="1">INDIRECT("'[LoadShape.xlsx]" &amp; 'Load Shape Criteria'!$H$4 &amp; " 23'!$I$4") * $B$2</f>
        <v>38.399999999999977</v>
      </c>
      <c r="D48">
        <v>0</v>
      </c>
      <c r="E48">
        <f>'Step 10'!$B$4-10000</f>
        <v>60</v>
      </c>
      <c r="F48">
        <v>0</v>
      </c>
      <c r="G48" s="3">
        <f t="shared" ca="1" si="0"/>
        <v>0.15625000000000008</v>
      </c>
      <c r="H48" s="3" t="s">
        <v>54</v>
      </c>
      <c r="I48" s="3">
        <v>1</v>
      </c>
      <c r="K48" s="33" t="str">
        <f t="shared" si="1"/>
        <v/>
      </c>
      <c r="L48" s="33" t="str">
        <f t="shared" si="2"/>
        <v xml:space="preserve">,
</v>
      </c>
      <c r="M48" s="10" t="str">
        <f t="shared" si="3"/>
        <v xml:space="preserve">                "sp": "&lt;effectivedate -7cd YYYY-MM-DDT22:00:00+00:00&gt;",</v>
      </c>
      <c r="N48" t="str">
        <f t="shared" ca="1" si="4"/>
        <v xml:space="preserve">                "v": "0.156",</v>
      </c>
      <c r="O48" t="str">
        <f t="shared" si="5"/>
        <v xml:space="preserve">                "q": "E3",</v>
      </c>
      <c r="P48" t="str">
        <f t="shared" si="6"/>
        <v xml:space="preserve">                "e": "1",</v>
      </c>
      <c r="Q48" t="str">
        <f t="shared" si="7"/>
        <v xml:space="preserve">                "arc": null</v>
      </c>
      <c r="R48" s="11" t="str">
        <f t="shared" ca="1" si="8"/>
        <v xml:space="preserve">              {
                "sp": "&lt;effectivedate -7cd YYYY-MM-DDT22:00:00+00:00&gt;",
                "v": "0.156",
                "q": "E3",
                "e": "1",
                "arc": null
              },
</v>
      </c>
    </row>
    <row r="49" spans="1:18" x14ac:dyDescent="0.25">
      <c r="A49" t="s">
        <v>415</v>
      </c>
      <c r="B49" cm="1">
        <f t="array" aca="1" ref="B49" ca="1">INDIRECT("'[LoadShape.xlsx]" &amp; 'Load Shape Criteria'!$H$4 &amp; " 22'!$L48")</f>
        <v>0.1</v>
      </c>
      <c r="C49" cm="1">
        <f t="array" aca="1" ref="C49" ca="1">INDIRECT("'[LoadShape.xlsx]" &amp; 'Load Shape Criteria'!$H$4 &amp; " 23'!$I$4") * $B$2</f>
        <v>38.399999999999977</v>
      </c>
      <c r="D49">
        <v>0</v>
      </c>
      <c r="E49">
        <f>'Step 10'!$B$4-10000</f>
        <v>60</v>
      </c>
      <c r="F49">
        <v>0</v>
      </c>
      <c r="G49" s="3">
        <f t="shared" ca="1" si="0"/>
        <v>0.15625000000000008</v>
      </c>
      <c r="H49" s="3" t="s">
        <v>54</v>
      </c>
      <c r="I49" s="3">
        <v>1</v>
      </c>
      <c r="K49" s="33" t="str">
        <f t="shared" si="1"/>
        <v/>
      </c>
      <c r="L49" s="33" t="str">
        <f t="shared" si="2"/>
        <v xml:space="preserve">,
</v>
      </c>
      <c r="M49" s="10" t="str">
        <f t="shared" si="3"/>
        <v xml:space="preserve">                "sp": "&lt;effectivedate -7cd YYYY-MM-DDT22:30:00+00:00&gt;",</v>
      </c>
      <c r="N49" t="str">
        <f t="shared" ca="1" si="4"/>
        <v xml:space="preserve">                "v": "0.156",</v>
      </c>
      <c r="O49" t="str">
        <f t="shared" si="5"/>
        <v xml:space="preserve">                "q": "E3",</v>
      </c>
      <c r="P49" t="str">
        <f t="shared" si="6"/>
        <v xml:space="preserve">                "e": "1",</v>
      </c>
      <c r="Q49" t="str">
        <f t="shared" si="7"/>
        <v xml:space="preserve">                "arc": null</v>
      </c>
      <c r="R49" s="11" t="str">
        <f t="shared" ca="1" si="8"/>
        <v xml:space="preserve">              {
                "sp": "&lt;effectivedate -7cd YYYY-MM-DDT22:30:00+00:00&gt;",
                "v": "0.156",
                "q": "E3",
                "e": "1",
                "arc": null
              },
</v>
      </c>
    </row>
    <row r="50" spans="1:18" x14ac:dyDescent="0.25">
      <c r="A50" t="s">
        <v>416</v>
      </c>
      <c r="B50" cm="1">
        <f t="array" aca="1" ref="B50" ca="1">INDIRECT("'[LoadShape.xlsx]" &amp; 'Load Shape Criteria'!$H$4 &amp; " 22'!$L49")</f>
        <v>0.1</v>
      </c>
      <c r="C50" cm="1">
        <f t="array" aca="1" ref="C50" ca="1">INDIRECT("'[LoadShape.xlsx]" &amp; 'Load Shape Criteria'!$H$4 &amp; " 23'!$I$4") * $B$2</f>
        <v>38.399999999999977</v>
      </c>
      <c r="D50">
        <v>0</v>
      </c>
      <c r="E50">
        <f>'Step 10'!$B$4-10000</f>
        <v>60</v>
      </c>
      <c r="F50">
        <v>0</v>
      </c>
      <c r="G50" s="3">
        <f t="shared" ca="1" si="0"/>
        <v>0.15625000000000008</v>
      </c>
      <c r="H50" s="3" t="s">
        <v>54</v>
      </c>
      <c r="I50" s="3">
        <v>1</v>
      </c>
      <c r="K50" s="33" t="str">
        <f t="shared" si="1"/>
        <v/>
      </c>
      <c r="L50" s="33" t="str">
        <f t="shared" si="2"/>
        <v xml:space="preserve">,
</v>
      </c>
      <c r="M50" s="10" t="str">
        <f t="shared" si="3"/>
        <v xml:space="preserve">                "sp": "&lt;effectivedate -7cd YYYY-MM-DDT23:00:00+00:00&gt;",</v>
      </c>
      <c r="N50" t="str">
        <f t="shared" ca="1" si="4"/>
        <v xml:space="preserve">                "v": "0.156",</v>
      </c>
      <c r="O50" t="str">
        <f t="shared" si="5"/>
        <v xml:space="preserve">                "q": "E3",</v>
      </c>
      <c r="P50" t="str">
        <f t="shared" si="6"/>
        <v xml:space="preserve">                "e": "1",</v>
      </c>
      <c r="Q50" t="str">
        <f t="shared" si="7"/>
        <v xml:space="preserve">                "arc": null</v>
      </c>
      <c r="R50" s="11" t="str">
        <f t="shared" ca="1" si="8"/>
        <v xml:space="preserve">              {
                "sp": "&lt;effectivedate -7cd YYYY-MM-DDT23:00:00+00:00&gt;",
                "v": "0.156",
                "q": "E3",
                "e": "1",
                "arc": null
              },
</v>
      </c>
    </row>
    <row r="51" spans="1:18" x14ac:dyDescent="0.25">
      <c r="A51" t="s">
        <v>417</v>
      </c>
      <c r="B51" cm="1">
        <f t="array" aca="1" ref="B51" ca="1">INDIRECT("'[LoadShape.xlsx]" &amp; 'Load Shape Criteria'!$H$4 &amp; " 22'!$L50")</f>
        <v>0.1</v>
      </c>
      <c r="C51" cm="1">
        <f t="array" aca="1" ref="C51" ca="1">INDIRECT("'[LoadShape.xlsx]" &amp; 'Load Shape Criteria'!$H$4 &amp; " 23'!$I$4") * $B$2</f>
        <v>38.399999999999977</v>
      </c>
      <c r="D51">
        <v>0</v>
      </c>
      <c r="E51">
        <f>'Step 10'!$B$4-10000</f>
        <v>60</v>
      </c>
      <c r="F51">
        <v>0</v>
      </c>
      <c r="G51" s="3">
        <f t="shared" ca="1" si="0"/>
        <v>0.15625000000000008</v>
      </c>
      <c r="H51" s="3" t="s">
        <v>54</v>
      </c>
      <c r="I51" s="3">
        <v>1</v>
      </c>
      <c r="K51" s="33" t="str">
        <f t="shared" si="1"/>
        <v/>
      </c>
      <c r="L51" s="33" t="str">
        <f t="shared" si="2"/>
        <v xml:space="preserve">,
</v>
      </c>
      <c r="M51" s="10" t="str">
        <f t="shared" si="3"/>
        <v xml:space="preserve">                "sp": "&lt;effectivedate -7cd YYYY-MM-DDT23:30:00+00:00&gt;",</v>
      </c>
      <c r="N51" t="str">
        <f t="shared" ca="1" si="4"/>
        <v xml:space="preserve">                "v": "0.156",</v>
      </c>
      <c r="O51" t="str">
        <f t="shared" si="5"/>
        <v xml:space="preserve">                "q": "E3",</v>
      </c>
      <c r="P51" t="str">
        <f t="shared" si="6"/>
        <v xml:space="preserve">                "e": "1",</v>
      </c>
      <c r="Q51" t="str">
        <f t="shared" si="7"/>
        <v xml:space="preserve">                "arc": null</v>
      </c>
      <c r="R51" s="11" t="str">
        <f t="shared" ca="1" si="8"/>
        <v xml:space="preserve">              {
                "sp": "&lt;effectivedate -7cd YYYY-MM-DDT23:30:00+00:00&gt;",
                "v": "0.156",
                "q": "E3",
                "e": "1",
                "arc": null
              },
</v>
      </c>
    </row>
    <row r="52" spans="1:18" x14ac:dyDescent="0.25">
      <c r="A52" t="s">
        <v>323</v>
      </c>
      <c r="B52" cm="1">
        <f t="array" aca="1" ref="B52" ca="1">INDIRECT("'[LoadShape.xlsx]" &amp; 'Load Shape Criteria'!$H$4 &amp; " 22'!$L51")</f>
        <v>0.1</v>
      </c>
      <c r="C52" cm="1">
        <f t="array" aca="1" ref="C52" ca="1">INDIRECT("'[LoadShape.xlsx]" &amp; 'Load Shape Criteria'!$H$4 &amp; " 23'!$I$4") * $B$2</f>
        <v>38.399999999999977</v>
      </c>
      <c r="D52">
        <v>0</v>
      </c>
      <c r="E52">
        <f>'Step 10'!$B$4-10000</f>
        <v>60</v>
      </c>
      <c r="F52">
        <v>0</v>
      </c>
      <c r="G52" s="3">
        <f t="shared" ca="1" si="0"/>
        <v>0.15625000000000008</v>
      </c>
      <c r="H52" s="3" t="s">
        <v>54</v>
      </c>
      <c r="I52" s="3">
        <v>1</v>
      </c>
      <c r="K52" s="33" t="str">
        <f t="shared" si="1"/>
        <v/>
      </c>
      <c r="L52" s="33" t="str">
        <f t="shared" si="2"/>
        <v xml:space="preserve">
           ]
          },
</v>
      </c>
      <c r="M52" s="10" t="str">
        <f t="shared" si="3"/>
        <v xml:space="preserve">                "sp": "&lt;effectivedate -6cd YYYY-MM-DDT00:00:00+00:00&gt;",</v>
      </c>
      <c r="N52" t="str">
        <f t="shared" ca="1" si="4"/>
        <v xml:space="preserve">                "v": "0.156",</v>
      </c>
      <c r="O52" t="str">
        <f t="shared" si="5"/>
        <v xml:space="preserve">                "q": "E3",</v>
      </c>
      <c r="P52" t="str">
        <f t="shared" si="6"/>
        <v xml:space="preserve">                "e": "1",</v>
      </c>
      <c r="Q52" t="str">
        <f t="shared" si="7"/>
        <v xml:space="preserve">                "arc": null</v>
      </c>
      <c r="R52" s="11" t="str">
        <f t="shared" ca="1" si="8"/>
        <v xml:space="preserve">              {
                "sp": "&lt;effectivedate -6cd YYYY-MM-DDT00:00:00+00:00&gt;",
                "v": "0.156",
                "q": "E3",
                "e": "1",
                "arc": null
              }
           ]
          },
</v>
      </c>
    </row>
    <row r="53" spans="1:18" x14ac:dyDescent="0.25">
      <c r="A53" t="s">
        <v>324</v>
      </c>
      <c r="B53" cm="1">
        <f t="array" aca="1" ref="B53" ca="1">INDIRECT("'[LoadShape.xlsx]" &amp; 'Load Shape Criteria'!$H$4 &amp; " 22'!$L4")</f>
        <v>0.1</v>
      </c>
      <c r="C53" cm="1">
        <f t="array" aca="1" ref="C53" ca="1">INDIRECT("'[LoadShape.xlsx]" &amp; 'Load Shape Criteria'!$H$4 &amp; " 23'!$I$4") * $B$2</f>
        <v>38.399999999999977</v>
      </c>
      <c r="D53">
        <v>0</v>
      </c>
      <c r="E53">
        <f>'Step 10'!$B$4-10000</f>
        <v>60</v>
      </c>
      <c r="F53">
        <v>0</v>
      </c>
      <c r="G53" s="3">
        <f ca="1">(B53/(C53-D53))*(E53-F53)</f>
        <v>0.15625000000000008</v>
      </c>
      <c r="H53" s="3" t="s">
        <v>54</v>
      </c>
      <c r="I53" s="3">
        <v>1</v>
      </c>
      <c r="K53" s="33" t="str">
        <f t="shared" si="1"/>
        <v xml:space="preserve">          {
            "settlementDay": {
              "settlementDayDate": "&lt;effectivedate -6cd YYYY-MM-DDT00:00:00+00:00&gt;",
              "periodDuration": 30
            },
            "consumptionPeriods": [
</v>
      </c>
      <c r="L53" s="33" t="str">
        <f t="shared" si="2"/>
        <v xml:space="preserve">,
</v>
      </c>
      <c r="M53" s="10" t="str">
        <f t="shared" si="3"/>
        <v xml:space="preserve">                "sp": "&lt;effectivedate -6cd YYYY-MM-DDT00:30:00+00:00&gt;",</v>
      </c>
      <c r="N53" t="str">
        <f t="shared" ref="N53:N116" ca="1" si="9">"                ""v"": """&amp;TEXT(G53,"0.000")&amp;""","</f>
        <v xml:space="preserve">                "v": "0.156",</v>
      </c>
      <c r="O53" t="str">
        <f t="shared" ref="O53:O116" si="10">"                ""q"": """&amp;H53&amp;""","</f>
        <v xml:space="preserve">                "q": "E3",</v>
      </c>
      <c r="P53" t="str">
        <f t="shared" ref="P53:P116" si="11">IF(LEN(TRIM(I53))=0,"                ""e"": null,","                ""e"": """&amp;I53&amp;""",")</f>
        <v xml:space="preserve">                "e": "1",</v>
      </c>
      <c r="Q53" t="str">
        <f t="shared" ref="Q53:Q116" si="12">IF(LEN(TRIM(J53))=0,"                ""arc"": null","                ""arc"": """&amp;J53&amp;"""")</f>
        <v xml:space="preserve">                "arc": null</v>
      </c>
      <c r="R53" s="11" t="str">
        <f t="shared" ref="R53:R116" ca="1" si="13">K53&amp;"              {
"&amp;M53&amp;"
"&amp;N53&amp;"
"&amp;O53&amp;"
"&amp;P53&amp;"
"&amp;Q53&amp;"
              }"&amp;L53</f>
        <v xml:space="preserve">          {
            "settlementDay": {
              "settlementDayDate": "&lt;effectivedate -6cd YYYY-MM-DDT00:00:00+00:00&gt;",
              "periodDuration": 30
            },
            "consumptionPeriods": [
              {
                "sp": "&lt;effectivedate -6cd YYYY-MM-DDT00:30:00+00:00&gt;",
                "v": "0.156",
                "q": "E3",
                "e": "1",
                "arc": null
              },
</v>
      </c>
    </row>
    <row r="54" spans="1:18" x14ac:dyDescent="0.25">
      <c r="A54" t="s">
        <v>325</v>
      </c>
      <c r="B54" cm="1">
        <f t="array" aca="1" ref="B54" ca="1">INDIRECT("'[LoadShape.xlsx]" &amp; 'Load Shape Criteria'!$H$4 &amp; " 22'!$L5")</f>
        <v>0.1</v>
      </c>
      <c r="C54" cm="1">
        <f t="array" aca="1" ref="C54" ca="1">INDIRECT("'[LoadShape.xlsx]" &amp; 'Load Shape Criteria'!$H$4 &amp; " 23'!$I$4") * $B$2</f>
        <v>38.399999999999977</v>
      </c>
      <c r="D54">
        <v>0</v>
      </c>
      <c r="E54">
        <f>'Step 10'!$B$4-10000</f>
        <v>60</v>
      </c>
      <c r="F54">
        <v>0</v>
      </c>
      <c r="G54" s="3">
        <f t="shared" ref="G54:G100" ca="1" si="14">(B54/(C54-D54))*(E54-F54)</f>
        <v>0.15625000000000008</v>
      </c>
      <c r="H54" s="3" t="s">
        <v>54</v>
      </c>
      <c r="I54" s="3">
        <v>1</v>
      </c>
      <c r="K54" s="33" t="str">
        <f t="shared" si="1"/>
        <v/>
      </c>
      <c r="L54" s="33" t="str">
        <f t="shared" si="2"/>
        <v xml:space="preserve">,
</v>
      </c>
      <c r="M54" s="10" t="str">
        <f t="shared" si="3"/>
        <v xml:space="preserve">                "sp": "&lt;effectivedate -6cd YYYY-MM-DDT01:00:00+00:00&gt;",</v>
      </c>
      <c r="N54" t="str">
        <f t="shared" ca="1" si="9"/>
        <v xml:space="preserve">                "v": "0.156",</v>
      </c>
      <c r="O54" t="str">
        <f t="shared" si="10"/>
        <v xml:space="preserve">                "q": "E3",</v>
      </c>
      <c r="P54" t="str">
        <f t="shared" si="11"/>
        <v xml:space="preserve">                "e": "1",</v>
      </c>
      <c r="Q54" t="str">
        <f t="shared" si="12"/>
        <v xml:space="preserve">                "arc": null</v>
      </c>
      <c r="R54" s="11" t="str">
        <f t="shared" ca="1" si="13"/>
        <v xml:space="preserve">              {
                "sp": "&lt;effectivedate -6cd YYYY-MM-DDT01:00:00+00:00&gt;",
                "v": "0.156",
                "q": "E3",
                "e": "1",
                "arc": null
              },
</v>
      </c>
    </row>
    <row r="55" spans="1:18" x14ac:dyDescent="0.25">
      <c r="A55" t="s">
        <v>326</v>
      </c>
      <c r="B55" cm="1">
        <f t="array" aca="1" ref="B55" ca="1">INDIRECT("'[LoadShape.xlsx]" &amp; 'Load Shape Criteria'!$H$4 &amp; " 22'!$L6")</f>
        <v>0.1</v>
      </c>
      <c r="C55" cm="1">
        <f t="array" aca="1" ref="C55" ca="1">INDIRECT("'[LoadShape.xlsx]" &amp; 'Load Shape Criteria'!$H$4 &amp; " 23'!$I$4") * $B$2</f>
        <v>38.399999999999977</v>
      </c>
      <c r="D55">
        <v>0</v>
      </c>
      <c r="E55">
        <f>'Step 10'!$B$4-10000</f>
        <v>60</v>
      </c>
      <c r="F55">
        <v>0</v>
      </c>
      <c r="G55" s="3">
        <f t="shared" ca="1" si="14"/>
        <v>0.15625000000000008</v>
      </c>
      <c r="H55" s="3" t="s">
        <v>54</v>
      </c>
      <c r="I55" s="3">
        <v>1</v>
      </c>
      <c r="K55" s="33" t="str">
        <f t="shared" si="1"/>
        <v/>
      </c>
      <c r="L55" s="33" t="str">
        <f t="shared" si="2"/>
        <v xml:space="preserve">,
</v>
      </c>
      <c r="M55" s="10" t="str">
        <f t="shared" si="3"/>
        <v xml:space="preserve">                "sp": "&lt;effectivedate -6cd YYYY-MM-DDT01:30:00+00:00&gt;",</v>
      </c>
      <c r="N55" t="str">
        <f t="shared" ca="1" si="9"/>
        <v xml:space="preserve">                "v": "0.156",</v>
      </c>
      <c r="O55" t="str">
        <f t="shared" si="10"/>
        <v xml:space="preserve">                "q": "E3",</v>
      </c>
      <c r="P55" t="str">
        <f t="shared" si="11"/>
        <v xml:space="preserve">                "e": "1",</v>
      </c>
      <c r="Q55" t="str">
        <f t="shared" si="12"/>
        <v xml:space="preserve">                "arc": null</v>
      </c>
      <c r="R55" s="11" t="str">
        <f t="shared" ca="1" si="13"/>
        <v xml:space="preserve">              {
                "sp": "&lt;effectivedate -6cd YYYY-MM-DDT01:30:00+00:00&gt;",
                "v": "0.156",
                "q": "E3",
                "e": "1",
                "arc": null
              },
</v>
      </c>
    </row>
    <row r="56" spans="1:18" x14ac:dyDescent="0.25">
      <c r="A56" t="s">
        <v>327</v>
      </c>
      <c r="B56" cm="1">
        <f t="array" aca="1" ref="B56" ca="1">INDIRECT("'[LoadShape.xlsx]" &amp; 'Load Shape Criteria'!$H$4 &amp; " 22'!$L7")</f>
        <v>0.1</v>
      </c>
      <c r="C56" cm="1">
        <f t="array" aca="1" ref="C56" ca="1">INDIRECT("'[LoadShape.xlsx]" &amp; 'Load Shape Criteria'!$H$4 &amp; " 23'!$I$4") * $B$2</f>
        <v>38.399999999999977</v>
      </c>
      <c r="D56">
        <v>0</v>
      </c>
      <c r="E56">
        <f>'Step 10'!$B$4-10000</f>
        <v>60</v>
      </c>
      <c r="F56">
        <v>0</v>
      </c>
      <c r="G56" s="3">
        <f t="shared" ca="1" si="14"/>
        <v>0.15625000000000008</v>
      </c>
      <c r="H56" s="3" t="s">
        <v>54</v>
      </c>
      <c r="I56" s="3">
        <v>1</v>
      </c>
      <c r="K56" s="33" t="str">
        <f t="shared" si="1"/>
        <v/>
      </c>
      <c r="L56" s="33" t="str">
        <f t="shared" si="2"/>
        <v xml:space="preserve">,
</v>
      </c>
      <c r="M56" s="10" t="str">
        <f t="shared" si="3"/>
        <v xml:space="preserve">                "sp": "&lt;effectivedate -6cd YYYY-MM-DDT02:00:00+00:00&gt;",</v>
      </c>
      <c r="N56" t="str">
        <f t="shared" ca="1" si="9"/>
        <v xml:space="preserve">                "v": "0.156",</v>
      </c>
      <c r="O56" t="str">
        <f t="shared" si="10"/>
        <v xml:space="preserve">                "q": "E3",</v>
      </c>
      <c r="P56" t="str">
        <f t="shared" si="11"/>
        <v xml:space="preserve">                "e": "1",</v>
      </c>
      <c r="Q56" t="str">
        <f t="shared" si="12"/>
        <v xml:space="preserve">                "arc": null</v>
      </c>
      <c r="R56" s="11" t="str">
        <f t="shared" ca="1" si="13"/>
        <v xml:space="preserve">              {
                "sp": "&lt;effectivedate -6cd YYYY-MM-DDT02:00:00+00:00&gt;",
                "v": "0.156",
                "q": "E3",
                "e": "1",
                "arc": null
              },
</v>
      </c>
    </row>
    <row r="57" spans="1:18" x14ac:dyDescent="0.25">
      <c r="A57" t="s">
        <v>328</v>
      </c>
      <c r="B57" cm="1">
        <f t="array" aca="1" ref="B57" ca="1">INDIRECT("'[LoadShape.xlsx]" &amp; 'Load Shape Criteria'!$H$4 &amp; " 22'!$L8")</f>
        <v>0.1</v>
      </c>
      <c r="C57" cm="1">
        <f t="array" aca="1" ref="C57" ca="1">INDIRECT("'[LoadShape.xlsx]" &amp; 'Load Shape Criteria'!$H$4 &amp; " 23'!$I$4") * $B$2</f>
        <v>38.399999999999977</v>
      </c>
      <c r="D57">
        <v>0</v>
      </c>
      <c r="E57">
        <f>'Step 10'!$B$4-10000</f>
        <v>60</v>
      </c>
      <c r="F57">
        <v>0</v>
      </c>
      <c r="G57" s="3">
        <f t="shared" ca="1" si="14"/>
        <v>0.15625000000000008</v>
      </c>
      <c r="H57" s="3" t="s">
        <v>54</v>
      </c>
      <c r="I57" s="3">
        <v>1</v>
      </c>
      <c r="K57" s="33" t="str">
        <f t="shared" si="1"/>
        <v/>
      </c>
      <c r="L57" s="33" t="str">
        <f t="shared" si="2"/>
        <v xml:space="preserve">,
</v>
      </c>
      <c r="M57" s="10" t="str">
        <f t="shared" si="3"/>
        <v xml:space="preserve">                "sp": "&lt;effectivedate -6cd YYYY-MM-DDT02:30:00+00:00&gt;",</v>
      </c>
      <c r="N57" t="str">
        <f t="shared" ca="1" si="9"/>
        <v xml:space="preserve">                "v": "0.156",</v>
      </c>
      <c r="O57" t="str">
        <f t="shared" si="10"/>
        <v xml:space="preserve">                "q": "E3",</v>
      </c>
      <c r="P57" t="str">
        <f t="shared" si="11"/>
        <v xml:space="preserve">                "e": "1",</v>
      </c>
      <c r="Q57" t="str">
        <f t="shared" si="12"/>
        <v xml:space="preserve">                "arc": null</v>
      </c>
      <c r="R57" s="11" t="str">
        <f t="shared" ca="1" si="13"/>
        <v xml:space="preserve">              {
                "sp": "&lt;effectivedate -6cd YYYY-MM-DDT02:30:00+00:00&gt;",
                "v": "0.156",
                "q": "E3",
                "e": "1",
                "arc": null
              },
</v>
      </c>
    </row>
    <row r="58" spans="1:18" x14ac:dyDescent="0.25">
      <c r="A58" t="s">
        <v>329</v>
      </c>
      <c r="B58" cm="1">
        <f t="array" aca="1" ref="B58" ca="1">INDIRECT("'[LoadShape.xlsx]" &amp; 'Load Shape Criteria'!$H$4 &amp; " 22'!$L9")</f>
        <v>0.1</v>
      </c>
      <c r="C58" cm="1">
        <f t="array" aca="1" ref="C58" ca="1">INDIRECT("'[LoadShape.xlsx]" &amp; 'Load Shape Criteria'!$H$4 &amp; " 23'!$I$4") * $B$2</f>
        <v>38.399999999999977</v>
      </c>
      <c r="D58">
        <v>0</v>
      </c>
      <c r="E58">
        <f>'Step 10'!$B$4-10000</f>
        <v>60</v>
      </c>
      <c r="F58">
        <v>0</v>
      </c>
      <c r="G58" s="3">
        <f t="shared" ca="1" si="14"/>
        <v>0.15625000000000008</v>
      </c>
      <c r="H58" s="3" t="s">
        <v>54</v>
      </c>
      <c r="I58" s="3">
        <v>1</v>
      </c>
      <c r="K58" s="33" t="str">
        <f t="shared" si="1"/>
        <v/>
      </c>
      <c r="L58" s="33" t="str">
        <f t="shared" si="2"/>
        <v xml:space="preserve">,
</v>
      </c>
      <c r="M58" s="10" t="str">
        <f t="shared" si="3"/>
        <v xml:space="preserve">                "sp": "&lt;effectivedate -6cd YYYY-MM-DDT03:00:00+00:00&gt;",</v>
      </c>
      <c r="N58" t="str">
        <f t="shared" ca="1" si="9"/>
        <v xml:space="preserve">                "v": "0.156",</v>
      </c>
      <c r="O58" t="str">
        <f t="shared" si="10"/>
        <v xml:space="preserve">                "q": "E3",</v>
      </c>
      <c r="P58" t="str">
        <f t="shared" si="11"/>
        <v xml:space="preserve">                "e": "1",</v>
      </c>
      <c r="Q58" t="str">
        <f t="shared" si="12"/>
        <v xml:space="preserve">                "arc": null</v>
      </c>
      <c r="R58" s="11" t="str">
        <f t="shared" ca="1" si="13"/>
        <v xml:space="preserve">              {
                "sp": "&lt;effectivedate -6cd YYYY-MM-DDT03:00:00+00:00&gt;",
                "v": "0.156",
                "q": "E3",
                "e": "1",
                "arc": null
              },
</v>
      </c>
    </row>
    <row r="59" spans="1:18" x14ac:dyDescent="0.25">
      <c r="A59" t="s">
        <v>330</v>
      </c>
      <c r="B59" cm="1">
        <f t="array" aca="1" ref="B59" ca="1">INDIRECT("'[LoadShape.xlsx]" &amp; 'Load Shape Criteria'!$H$4 &amp; " 22'!$L10")</f>
        <v>0.1</v>
      </c>
      <c r="C59" cm="1">
        <f t="array" aca="1" ref="C59" ca="1">INDIRECT("'[LoadShape.xlsx]" &amp; 'Load Shape Criteria'!$H$4 &amp; " 23'!$I$4") * $B$2</f>
        <v>38.399999999999977</v>
      </c>
      <c r="D59">
        <v>0</v>
      </c>
      <c r="E59">
        <f>'Step 10'!$B$4-10000</f>
        <v>60</v>
      </c>
      <c r="F59">
        <v>0</v>
      </c>
      <c r="G59" s="3">
        <f t="shared" ca="1" si="14"/>
        <v>0.15625000000000008</v>
      </c>
      <c r="H59" s="3" t="s">
        <v>54</v>
      </c>
      <c r="I59" s="3">
        <v>1</v>
      </c>
      <c r="K59" s="33" t="str">
        <f t="shared" si="1"/>
        <v/>
      </c>
      <c r="L59" s="33" t="str">
        <f t="shared" si="2"/>
        <v xml:space="preserve">,
</v>
      </c>
      <c r="M59" s="10" t="str">
        <f t="shared" si="3"/>
        <v xml:space="preserve">                "sp": "&lt;effectivedate -6cd YYYY-MM-DDT03:30:00+00:00&gt;",</v>
      </c>
      <c r="N59" t="str">
        <f t="shared" ca="1" si="9"/>
        <v xml:space="preserve">                "v": "0.156",</v>
      </c>
      <c r="O59" t="str">
        <f t="shared" si="10"/>
        <v xml:space="preserve">                "q": "E3",</v>
      </c>
      <c r="P59" t="str">
        <f t="shared" si="11"/>
        <v xml:space="preserve">                "e": "1",</v>
      </c>
      <c r="Q59" t="str">
        <f t="shared" si="12"/>
        <v xml:space="preserve">                "arc": null</v>
      </c>
      <c r="R59" s="11" t="str">
        <f t="shared" ca="1" si="13"/>
        <v xml:space="preserve">              {
                "sp": "&lt;effectivedate -6cd YYYY-MM-DDT03:30:00+00:00&gt;",
                "v": "0.156",
                "q": "E3",
                "e": "1",
                "arc": null
              },
</v>
      </c>
    </row>
    <row r="60" spans="1:18" x14ac:dyDescent="0.25">
      <c r="A60" t="s">
        <v>331</v>
      </c>
      <c r="B60" cm="1">
        <f t="array" aca="1" ref="B60" ca="1">INDIRECT("'[LoadShape.xlsx]" &amp; 'Load Shape Criteria'!$H$4 &amp; " 22'!$L11")</f>
        <v>0.1</v>
      </c>
      <c r="C60" cm="1">
        <f t="array" aca="1" ref="C60" ca="1">INDIRECT("'[LoadShape.xlsx]" &amp; 'Load Shape Criteria'!$H$4 &amp; " 23'!$I$4") * $B$2</f>
        <v>38.399999999999977</v>
      </c>
      <c r="D60">
        <v>0</v>
      </c>
      <c r="E60">
        <f>'Step 10'!$B$4-10000</f>
        <v>60</v>
      </c>
      <c r="F60">
        <v>0</v>
      </c>
      <c r="G60" s="3">
        <f t="shared" ca="1" si="14"/>
        <v>0.15625000000000008</v>
      </c>
      <c r="H60" s="3" t="s">
        <v>54</v>
      </c>
      <c r="I60" s="3">
        <v>1</v>
      </c>
      <c r="K60" s="33" t="str">
        <f t="shared" si="1"/>
        <v/>
      </c>
      <c r="L60" s="33" t="str">
        <f t="shared" si="2"/>
        <v xml:space="preserve">,
</v>
      </c>
      <c r="M60" s="10" t="str">
        <f t="shared" si="3"/>
        <v xml:space="preserve">                "sp": "&lt;effectivedate -6cd YYYY-MM-DDT04:00:00+00:00&gt;",</v>
      </c>
      <c r="N60" t="str">
        <f t="shared" ca="1" si="9"/>
        <v xml:space="preserve">                "v": "0.156",</v>
      </c>
      <c r="O60" t="str">
        <f t="shared" si="10"/>
        <v xml:space="preserve">                "q": "E3",</v>
      </c>
      <c r="P60" t="str">
        <f t="shared" si="11"/>
        <v xml:space="preserve">                "e": "1",</v>
      </c>
      <c r="Q60" t="str">
        <f t="shared" si="12"/>
        <v xml:space="preserve">                "arc": null</v>
      </c>
      <c r="R60" s="11" t="str">
        <f t="shared" ca="1" si="13"/>
        <v xml:space="preserve">              {
                "sp": "&lt;effectivedate -6cd YYYY-MM-DDT04:00:00+00:00&gt;",
                "v": "0.156",
                "q": "E3",
                "e": "1",
                "arc": null
              },
</v>
      </c>
    </row>
    <row r="61" spans="1:18" x14ac:dyDescent="0.25">
      <c r="A61" t="s">
        <v>332</v>
      </c>
      <c r="B61" cm="1">
        <f t="array" aca="1" ref="B61" ca="1">INDIRECT("'[LoadShape.xlsx]" &amp; 'Load Shape Criteria'!$H$4 &amp; " 22'!$L12")</f>
        <v>0.1</v>
      </c>
      <c r="C61" cm="1">
        <f t="array" aca="1" ref="C61" ca="1">INDIRECT("'[LoadShape.xlsx]" &amp; 'Load Shape Criteria'!$H$4 &amp; " 23'!$I$4") * $B$2</f>
        <v>38.399999999999977</v>
      </c>
      <c r="D61">
        <v>0</v>
      </c>
      <c r="E61">
        <f>'Step 10'!$B$4-10000</f>
        <v>60</v>
      </c>
      <c r="F61">
        <v>0</v>
      </c>
      <c r="G61" s="3">
        <f t="shared" ca="1" si="14"/>
        <v>0.15625000000000008</v>
      </c>
      <c r="H61" s="3" t="s">
        <v>54</v>
      </c>
      <c r="I61" s="3">
        <v>1</v>
      </c>
      <c r="K61" s="33" t="str">
        <f t="shared" si="1"/>
        <v/>
      </c>
      <c r="L61" s="33" t="str">
        <f t="shared" si="2"/>
        <v xml:space="preserve">,
</v>
      </c>
      <c r="M61" s="10" t="str">
        <f t="shared" si="3"/>
        <v xml:space="preserve">                "sp": "&lt;effectivedate -6cd YYYY-MM-DDT04:30:00+00:00&gt;",</v>
      </c>
      <c r="N61" t="str">
        <f t="shared" ca="1" si="9"/>
        <v xml:space="preserve">                "v": "0.156",</v>
      </c>
      <c r="O61" t="str">
        <f t="shared" si="10"/>
        <v xml:space="preserve">                "q": "E3",</v>
      </c>
      <c r="P61" t="str">
        <f t="shared" si="11"/>
        <v xml:space="preserve">                "e": "1",</v>
      </c>
      <c r="Q61" t="str">
        <f t="shared" si="12"/>
        <v xml:space="preserve">                "arc": null</v>
      </c>
      <c r="R61" s="11" t="str">
        <f t="shared" ca="1" si="13"/>
        <v xml:space="preserve">              {
                "sp": "&lt;effectivedate -6cd YYYY-MM-DDT04:30:00+00:00&gt;",
                "v": "0.156",
                "q": "E3",
                "e": "1",
                "arc": null
              },
</v>
      </c>
    </row>
    <row r="62" spans="1:18" x14ac:dyDescent="0.25">
      <c r="A62" t="s">
        <v>333</v>
      </c>
      <c r="B62" cm="1">
        <f t="array" aca="1" ref="B62" ca="1">INDIRECT("'[LoadShape.xlsx]" &amp; 'Load Shape Criteria'!$H$4 &amp; " 22'!$L13")</f>
        <v>0.1</v>
      </c>
      <c r="C62" cm="1">
        <f t="array" aca="1" ref="C62" ca="1">INDIRECT("'[LoadShape.xlsx]" &amp; 'Load Shape Criteria'!$H$4 &amp; " 23'!$I$4") * $B$2</f>
        <v>38.399999999999977</v>
      </c>
      <c r="D62">
        <v>0</v>
      </c>
      <c r="E62">
        <f>'Step 10'!$B$4-10000</f>
        <v>60</v>
      </c>
      <c r="F62">
        <v>0</v>
      </c>
      <c r="G62" s="3">
        <f t="shared" ca="1" si="14"/>
        <v>0.15625000000000008</v>
      </c>
      <c r="H62" s="3" t="s">
        <v>54</v>
      </c>
      <c r="I62" s="3">
        <v>1</v>
      </c>
      <c r="K62" s="33" t="str">
        <f t="shared" si="1"/>
        <v/>
      </c>
      <c r="L62" s="33" t="str">
        <f t="shared" si="2"/>
        <v xml:space="preserve">,
</v>
      </c>
      <c r="M62" s="10" t="str">
        <f t="shared" si="3"/>
        <v xml:space="preserve">                "sp": "&lt;effectivedate -6cd YYYY-MM-DDT05:00:00+00:00&gt;",</v>
      </c>
      <c r="N62" t="str">
        <f t="shared" ca="1" si="9"/>
        <v xml:space="preserve">                "v": "0.156",</v>
      </c>
      <c r="O62" t="str">
        <f t="shared" si="10"/>
        <v xml:space="preserve">                "q": "E3",</v>
      </c>
      <c r="P62" t="str">
        <f t="shared" si="11"/>
        <v xml:space="preserve">                "e": "1",</v>
      </c>
      <c r="Q62" t="str">
        <f t="shared" si="12"/>
        <v xml:space="preserve">                "arc": null</v>
      </c>
      <c r="R62" s="11" t="str">
        <f t="shared" ca="1" si="13"/>
        <v xml:space="preserve">              {
                "sp": "&lt;effectivedate -6cd YYYY-MM-DDT05:00:00+00:00&gt;",
                "v": "0.156",
                "q": "E3",
                "e": "1",
                "arc": null
              },
</v>
      </c>
    </row>
    <row r="63" spans="1:18" x14ac:dyDescent="0.25">
      <c r="A63" t="s">
        <v>334</v>
      </c>
      <c r="B63" cm="1">
        <f t="array" aca="1" ref="B63" ca="1">INDIRECT("'[LoadShape.xlsx]" &amp; 'Load Shape Criteria'!$H$4 &amp; " 22'!$L14")</f>
        <v>0.1</v>
      </c>
      <c r="C63" cm="1">
        <f t="array" aca="1" ref="C63" ca="1">INDIRECT("'[LoadShape.xlsx]" &amp; 'Load Shape Criteria'!$H$4 &amp; " 23'!$I$4") * $B$2</f>
        <v>38.399999999999977</v>
      </c>
      <c r="D63">
        <v>0</v>
      </c>
      <c r="E63">
        <f>'Step 10'!$B$4-10000</f>
        <v>60</v>
      </c>
      <c r="F63">
        <v>0</v>
      </c>
      <c r="G63" s="3">
        <f t="shared" ca="1" si="14"/>
        <v>0.15625000000000008</v>
      </c>
      <c r="H63" s="3" t="s">
        <v>54</v>
      </c>
      <c r="I63" s="3">
        <v>1</v>
      </c>
      <c r="K63" s="33" t="str">
        <f t="shared" si="1"/>
        <v/>
      </c>
      <c r="L63" s="33" t="str">
        <f t="shared" si="2"/>
        <v xml:space="preserve">,
</v>
      </c>
      <c r="M63" s="10" t="str">
        <f t="shared" si="3"/>
        <v xml:space="preserve">                "sp": "&lt;effectivedate -6cd YYYY-MM-DDT05:30:00+00:00&gt;",</v>
      </c>
      <c r="N63" t="str">
        <f t="shared" ca="1" si="9"/>
        <v xml:space="preserve">                "v": "0.156",</v>
      </c>
      <c r="O63" t="str">
        <f t="shared" si="10"/>
        <v xml:space="preserve">                "q": "E3",</v>
      </c>
      <c r="P63" t="str">
        <f t="shared" si="11"/>
        <v xml:space="preserve">                "e": "1",</v>
      </c>
      <c r="Q63" t="str">
        <f t="shared" si="12"/>
        <v xml:space="preserve">                "arc": null</v>
      </c>
      <c r="R63" s="11" t="str">
        <f t="shared" ca="1" si="13"/>
        <v xml:space="preserve">              {
                "sp": "&lt;effectivedate -6cd YYYY-MM-DDT05:30:00+00:00&gt;",
                "v": "0.156",
                "q": "E3",
                "e": "1",
                "arc": null
              },
</v>
      </c>
    </row>
    <row r="64" spans="1:18" x14ac:dyDescent="0.25">
      <c r="A64" t="s">
        <v>335</v>
      </c>
      <c r="B64" cm="1">
        <f t="array" aca="1" ref="B64" ca="1">INDIRECT("'[LoadShape.xlsx]" &amp; 'Load Shape Criteria'!$H$4 &amp; " 22'!$L15")</f>
        <v>0.1</v>
      </c>
      <c r="C64" cm="1">
        <f t="array" aca="1" ref="C64" ca="1">INDIRECT("'[LoadShape.xlsx]" &amp; 'Load Shape Criteria'!$H$4 &amp; " 23'!$I$4") * $B$2</f>
        <v>38.399999999999977</v>
      </c>
      <c r="D64">
        <v>0</v>
      </c>
      <c r="E64">
        <f>'Step 10'!$B$4-10000</f>
        <v>60</v>
      </c>
      <c r="F64">
        <v>0</v>
      </c>
      <c r="G64" s="3">
        <f t="shared" ca="1" si="14"/>
        <v>0.15625000000000008</v>
      </c>
      <c r="H64" s="3" t="s">
        <v>54</v>
      </c>
      <c r="I64" s="3">
        <v>1</v>
      </c>
      <c r="K64" s="33" t="str">
        <f t="shared" si="1"/>
        <v/>
      </c>
      <c r="L64" s="33" t="str">
        <f t="shared" si="2"/>
        <v xml:space="preserve">,
</v>
      </c>
      <c r="M64" s="10" t="str">
        <f t="shared" si="3"/>
        <v xml:space="preserve">                "sp": "&lt;effectivedate -6cd YYYY-MM-DDT06:00:00+00:00&gt;",</v>
      </c>
      <c r="N64" t="str">
        <f t="shared" ca="1" si="9"/>
        <v xml:space="preserve">                "v": "0.156",</v>
      </c>
      <c r="O64" t="str">
        <f t="shared" si="10"/>
        <v xml:space="preserve">                "q": "E3",</v>
      </c>
      <c r="P64" t="str">
        <f t="shared" si="11"/>
        <v xml:space="preserve">                "e": "1",</v>
      </c>
      <c r="Q64" t="str">
        <f t="shared" si="12"/>
        <v xml:space="preserve">                "arc": null</v>
      </c>
      <c r="R64" s="11" t="str">
        <f t="shared" ca="1" si="13"/>
        <v xml:space="preserve">              {
                "sp": "&lt;effectivedate -6cd YYYY-MM-DDT06:00:00+00:00&gt;",
                "v": "0.156",
                "q": "E3",
                "e": "1",
                "arc": null
              },
</v>
      </c>
    </row>
    <row r="65" spans="1:18" x14ac:dyDescent="0.25">
      <c r="A65" t="s">
        <v>336</v>
      </c>
      <c r="B65" cm="1">
        <f t="array" aca="1" ref="B65" ca="1">INDIRECT("'[LoadShape.xlsx]" &amp; 'Load Shape Criteria'!$H$4 &amp; " 22'!$L16")</f>
        <v>0.1</v>
      </c>
      <c r="C65" cm="1">
        <f t="array" aca="1" ref="C65" ca="1">INDIRECT("'[LoadShape.xlsx]" &amp; 'Load Shape Criteria'!$H$4 &amp; " 23'!$I$4") * $B$2</f>
        <v>38.399999999999977</v>
      </c>
      <c r="D65">
        <v>0</v>
      </c>
      <c r="E65">
        <f>'Step 10'!$B$4-10000</f>
        <v>60</v>
      </c>
      <c r="F65">
        <v>0</v>
      </c>
      <c r="G65" s="3">
        <f t="shared" ca="1" si="14"/>
        <v>0.15625000000000008</v>
      </c>
      <c r="H65" s="3" t="s">
        <v>54</v>
      </c>
      <c r="I65" s="3">
        <v>1</v>
      </c>
      <c r="K65" s="33" t="str">
        <f t="shared" si="1"/>
        <v/>
      </c>
      <c r="L65" s="33" t="str">
        <f t="shared" si="2"/>
        <v xml:space="preserve">,
</v>
      </c>
      <c r="M65" s="10" t="str">
        <f t="shared" si="3"/>
        <v xml:space="preserve">                "sp": "&lt;effectivedate -6cd YYYY-MM-DDT06:30:00+00:00&gt;",</v>
      </c>
      <c r="N65" t="str">
        <f t="shared" ca="1" si="9"/>
        <v xml:space="preserve">                "v": "0.156",</v>
      </c>
      <c r="O65" t="str">
        <f t="shared" si="10"/>
        <v xml:space="preserve">                "q": "E3",</v>
      </c>
      <c r="P65" t="str">
        <f t="shared" si="11"/>
        <v xml:space="preserve">                "e": "1",</v>
      </c>
      <c r="Q65" t="str">
        <f t="shared" si="12"/>
        <v xml:space="preserve">                "arc": null</v>
      </c>
      <c r="R65" s="11" t="str">
        <f t="shared" ca="1" si="13"/>
        <v xml:space="preserve">              {
                "sp": "&lt;effectivedate -6cd YYYY-MM-DDT06:30:00+00:00&gt;",
                "v": "0.156",
                "q": "E3",
                "e": "1",
                "arc": null
              },
</v>
      </c>
    </row>
    <row r="66" spans="1:18" x14ac:dyDescent="0.25">
      <c r="A66" t="s">
        <v>337</v>
      </c>
      <c r="B66" cm="1">
        <f t="array" aca="1" ref="B66" ca="1">INDIRECT("'[LoadShape.xlsx]" &amp; 'Load Shape Criteria'!$H$4 &amp; " 22'!$L17")</f>
        <v>0.1</v>
      </c>
      <c r="C66" cm="1">
        <f t="array" aca="1" ref="C66" ca="1">INDIRECT("'[LoadShape.xlsx]" &amp; 'Load Shape Criteria'!$H$4 &amp; " 23'!$I$4") * $B$2</f>
        <v>38.399999999999977</v>
      </c>
      <c r="D66">
        <v>0</v>
      </c>
      <c r="E66">
        <f>'Step 10'!$B$4-10000</f>
        <v>60</v>
      </c>
      <c r="F66">
        <v>0</v>
      </c>
      <c r="G66" s="3">
        <f t="shared" ca="1" si="14"/>
        <v>0.15625000000000008</v>
      </c>
      <c r="H66" s="3" t="s">
        <v>54</v>
      </c>
      <c r="I66" s="3">
        <v>1</v>
      </c>
      <c r="K66" s="33" t="str">
        <f t="shared" si="1"/>
        <v/>
      </c>
      <c r="L66" s="33" t="str">
        <f t="shared" si="2"/>
        <v xml:space="preserve">,
</v>
      </c>
      <c r="M66" s="10" t="str">
        <f t="shared" si="3"/>
        <v xml:space="preserve">                "sp": "&lt;effectivedate -6cd YYYY-MM-DDT07:00:00+00:00&gt;",</v>
      </c>
      <c r="N66" t="str">
        <f t="shared" ca="1" si="9"/>
        <v xml:space="preserve">                "v": "0.156",</v>
      </c>
      <c r="O66" t="str">
        <f t="shared" si="10"/>
        <v xml:space="preserve">                "q": "E3",</v>
      </c>
      <c r="P66" t="str">
        <f t="shared" si="11"/>
        <v xml:space="preserve">                "e": "1",</v>
      </c>
      <c r="Q66" t="str">
        <f t="shared" si="12"/>
        <v xml:space="preserve">                "arc": null</v>
      </c>
      <c r="R66" s="11" t="str">
        <f t="shared" ca="1" si="13"/>
        <v xml:space="preserve">              {
                "sp": "&lt;effectivedate -6cd YYYY-MM-DDT07:00:00+00:00&gt;",
                "v": "0.156",
                "q": "E3",
                "e": "1",
                "arc": null
              },
</v>
      </c>
    </row>
    <row r="67" spans="1:18" x14ac:dyDescent="0.25">
      <c r="A67" t="s">
        <v>338</v>
      </c>
      <c r="B67" cm="1">
        <f t="array" aca="1" ref="B67" ca="1">INDIRECT("'[LoadShape.xlsx]" &amp; 'Load Shape Criteria'!$H$4 &amp; " 22'!$L18")</f>
        <v>0.1</v>
      </c>
      <c r="C67" cm="1">
        <f t="array" aca="1" ref="C67" ca="1">INDIRECT("'[LoadShape.xlsx]" &amp; 'Load Shape Criteria'!$H$4 &amp; " 23'!$I$4") * $B$2</f>
        <v>38.399999999999977</v>
      </c>
      <c r="D67">
        <v>0</v>
      </c>
      <c r="E67">
        <f>'Step 10'!$B$4-10000</f>
        <v>60</v>
      </c>
      <c r="F67">
        <v>0</v>
      </c>
      <c r="G67" s="3">
        <f t="shared" ca="1" si="14"/>
        <v>0.15625000000000008</v>
      </c>
      <c r="H67" s="3" t="s">
        <v>54</v>
      </c>
      <c r="I67" s="3">
        <v>1</v>
      </c>
      <c r="K67" s="33" t="str">
        <f t="shared" si="1"/>
        <v/>
      </c>
      <c r="L67" s="33" t="str">
        <f t="shared" si="2"/>
        <v xml:space="preserve">,
</v>
      </c>
      <c r="M67" s="10" t="str">
        <f t="shared" si="3"/>
        <v xml:space="preserve">                "sp": "&lt;effectivedate -6cd YYYY-MM-DDT07:30:00+00:00&gt;",</v>
      </c>
      <c r="N67" t="str">
        <f t="shared" ca="1" si="9"/>
        <v xml:space="preserve">                "v": "0.156",</v>
      </c>
      <c r="O67" t="str">
        <f t="shared" si="10"/>
        <v xml:space="preserve">                "q": "E3",</v>
      </c>
      <c r="P67" t="str">
        <f t="shared" si="11"/>
        <v xml:space="preserve">                "e": "1",</v>
      </c>
      <c r="Q67" t="str">
        <f t="shared" si="12"/>
        <v xml:space="preserve">                "arc": null</v>
      </c>
      <c r="R67" s="11" t="str">
        <f t="shared" ca="1" si="13"/>
        <v xml:space="preserve">              {
                "sp": "&lt;effectivedate -6cd YYYY-MM-DDT07:30:00+00:00&gt;",
                "v": "0.156",
                "q": "E3",
                "e": "1",
                "arc": null
              },
</v>
      </c>
    </row>
    <row r="68" spans="1:18" x14ac:dyDescent="0.25">
      <c r="A68" t="s">
        <v>339</v>
      </c>
      <c r="B68" cm="1">
        <f t="array" aca="1" ref="B68" ca="1">INDIRECT("'[LoadShape.xlsx]" &amp; 'Load Shape Criteria'!$H$4 &amp; " 22'!$L19")</f>
        <v>0.1</v>
      </c>
      <c r="C68" cm="1">
        <f t="array" aca="1" ref="C68" ca="1">INDIRECT("'[LoadShape.xlsx]" &amp; 'Load Shape Criteria'!$H$4 &amp; " 23'!$I$4") * $B$2</f>
        <v>38.399999999999977</v>
      </c>
      <c r="D68">
        <v>0</v>
      </c>
      <c r="E68">
        <f>'Step 10'!$B$4-10000</f>
        <v>60</v>
      </c>
      <c r="F68">
        <v>0</v>
      </c>
      <c r="G68" s="3">
        <f t="shared" ca="1" si="14"/>
        <v>0.15625000000000008</v>
      </c>
      <c r="H68" s="3" t="s">
        <v>54</v>
      </c>
      <c r="I68" s="3">
        <v>1</v>
      </c>
      <c r="K68" s="33" t="str">
        <f t="shared" si="1"/>
        <v/>
      </c>
      <c r="L68" s="33" t="str">
        <f t="shared" si="2"/>
        <v xml:space="preserve">,
</v>
      </c>
      <c r="M68" s="10" t="str">
        <f t="shared" si="3"/>
        <v xml:space="preserve">                "sp": "&lt;effectivedate -6cd YYYY-MM-DDT08:00:00+00:00&gt;",</v>
      </c>
      <c r="N68" t="str">
        <f t="shared" ca="1" si="9"/>
        <v xml:space="preserve">                "v": "0.156",</v>
      </c>
      <c r="O68" t="str">
        <f t="shared" si="10"/>
        <v xml:space="preserve">                "q": "E3",</v>
      </c>
      <c r="P68" t="str">
        <f t="shared" si="11"/>
        <v xml:space="preserve">                "e": "1",</v>
      </c>
      <c r="Q68" t="str">
        <f t="shared" si="12"/>
        <v xml:space="preserve">                "arc": null</v>
      </c>
      <c r="R68" s="11" t="str">
        <f t="shared" ca="1" si="13"/>
        <v xml:space="preserve">              {
                "sp": "&lt;effectivedate -6cd YYYY-MM-DDT08:00:00+00:00&gt;",
                "v": "0.156",
                "q": "E3",
                "e": "1",
                "arc": null
              },
</v>
      </c>
    </row>
    <row r="69" spans="1:18" x14ac:dyDescent="0.25">
      <c r="A69" t="s">
        <v>340</v>
      </c>
      <c r="B69" cm="1">
        <f t="array" aca="1" ref="B69" ca="1">INDIRECT("'[LoadShape.xlsx]" &amp; 'Load Shape Criteria'!$H$4 &amp; " 22'!$L20")</f>
        <v>0.2</v>
      </c>
      <c r="C69" cm="1">
        <f t="array" aca="1" ref="C69" ca="1">INDIRECT("'[LoadShape.xlsx]" &amp; 'Load Shape Criteria'!$H$4 &amp; " 23'!$I$4") * $B$2</f>
        <v>38.399999999999977</v>
      </c>
      <c r="D69">
        <v>0</v>
      </c>
      <c r="E69">
        <f>'Step 10'!$B$4-10000</f>
        <v>60</v>
      </c>
      <c r="F69">
        <v>0</v>
      </c>
      <c r="G69" s="3">
        <f t="shared" ca="1" si="14"/>
        <v>0.31250000000000017</v>
      </c>
      <c r="H69" s="3" t="s">
        <v>54</v>
      </c>
      <c r="I69" s="3">
        <v>1</v>
      </c>
      <c r="K69" s="33" t="str">
        <f t="shared" si="1"/>
        <v/>
      </c>
      <c r="L69" s="33" t="str">
        <f t="shared" si="2"/>
        <v xml:space="preserve">,
</v>
      </c>
      <c r="M69" s="10" t="str">
        <f t="shared" si="3"/>
        <v xml:space="preserve">                "sp": "&lt;effectivedate -6cd YYYY-MM-DDT08:30:00+00:00&gt;",</v>
      </c>
      <c r="N69" t="str">
        <f t="shared" ca="1" si="9"/>
        <v xml:space="preserve">                "v": "0.313",</v>
      </c>
      <c r="O69" t="str">
        <f t="shared" si="10"/>
        <v xml:space="preserve">                "q": "E3",</v>
      </c>
      <c r="P69" t="str">
        <f t="shared" si="11"/>
        <v xml:space="preserve">                "e": "1",</v>
      </c>
      <c r="Q69" t="str">
        <f t="shared" si="12"/>
        <v xml:space="preserve">                "arc": null</v>
      </c>
      <c r="R69" s="11" t="str">
        <f t="shared" ca="1" si="13"/>
        <v xml:space="preserve">              {
                "sp": "&lt;effectivedate -6cd YYYY-MM-DDT08:30:00+00:00&gt;",
                "v": "0.313",
                "q": "E3",
                "e": "1",
                "arc": null
              },
</v>
      </c>
    </row>
    <row r="70" spans="1:18" x14ac:dyDescent="0.25">
      <c r="A70" t="s">
        <v>341</v>
      </c>
      <c r="B70" cm="1">
        <f t="array" aca="1" ref="B70" ca="1">INDIRECT("'[LoadShape.xlsx]" &amp; 'Load Shape Criteria'!$H$4 &amp; " 22'!$L21")</f>
        <v>0.2</v>
      </c>
      <c r="C70" cm="1">
        <f t="array" aca="1" ref="C70" ca="1">INDIRECT("'[LoadShape.xlsx]" &amp; 'Load Shape Criteria'!$H$4 &amp; " 23'!$I$4") * $B$2</f>
        <v>38.399999999999977</v>
      </c>
      <c r="D70">
        <v>0</v>
      </c>
      <c r="E70">
        <f>'Step 10'!$B$4-10000</f>
        <v>60</v>
      </c>
      <c r="F70">
        <v>0</v>
      </c>
      <c r="G70" s="3">
        <f t="shared" ca="1" si="14"/>
        <v>0.31250000000000017</v>
      </c>
      <c r="H70" s="3" t="s">
        <v>54</v>
      </c>
      <c r="I70" s="3">
        <v>1</v>
      </c>
      <c r="K70" s="33" t="str">
        <f t="shared" ref="K70:K133" si="15">IF(ISERROR(FIND("T00:30:00",$A70)),"","          {
            ""settlementDay"": {
              ""settlementDayDate"": """&amp;SUBSTITUTE($A70,"00:30","00:00")&amp;""",
              ""periodDuration"": 30
            },
            ""consumptionPeriods"": [
")</f>
        <v/>
      </c>
      <c r="L70" s="33" t="str">
        <f t="shared" ref="L70:L133" si="16">IF(ISERROR(FIND("T00:00:00",$A70)),",
","
           ]
          }"&amp;IF(LEN($A71)&gt;0,",
",""))</f>
        <v xml:space="preserve">,
</v>
      </c>
      <c r="M70" s="10" t="str">
        <f t="shared" ref="M70:M133" si="17">"                ""sp"": """&amp;$A70&amp;""","</f>
        <v xml:space="preserve">                "sp": "&lt;effectivedate -6cd YYYY-MM-DDT09:00:00+00:00&gt;",</v>
      </c>
      <c r="N70" t="str">
        <f t="shared" ca="1" si="9"/>
        <v xml:space="preserve">                "v": "0.313",</v>
      </c>
      <c r="O70" t="str">
        <f t="shared" si="10"/>
        <v xml:space="preserve">                "q": "E3",</v>
      </c>
      <c r="P70" t="str">
        <f t="shared" si="11"/>
        <v xml:space="preserve">                "e": "1",</v>
      </c>
      <c r="Q70" t="str">
        <f t="shared" si="12"/>
        <v xml:space="preserve">                "arc": null</v>
      </c>
      <c r="R70" s="11" t="str">
        <f t="shared" ca="1" si="13"/>
        <v xml:space="preserve">              {
                "sp": "&lt;effectivedate -6cd YYYY-MM-DDT09:00:00+00:00&gt;",
                "v": "0.313",
                "q": "E3",
                "e": "1",
                "arc": null
              },
</v>
      </c>
    </row>
    <row r="71" spans="1:18" x14ac:dyDescent="0.25">
      <c r="A71" t="s">
        <v>342</v>
      </c>
      <c r="B71" cm="1">
        <f t="array" aca="1" ref="B71" ca="1">INDIRECT("'[LoadShape.xlsx]" &amp; 'Load Shape Criteria'!$H$4 &amp; " 22'!$L22")</f>
        <v>0.2</v>
      </c>
      <c r="C71" cm="1">
        <f t="array" aca="1" ref="C71" ca="1">INDIRECT("'[LoadShape.xlsx]" &amp; 'Load Shape Criteria'!$H$4 &amp; " 23'!$I$4") * $B$2</f>
        <v>38.399999999999977</v>
      </c>
      <c r="D71">
        <v>0</v>
      </c>
      <c r="E71">
        <f>'Step 10'!$B$4-10000</f>
        <v>60</v>
      </c>
      <c r="F71">
        <v>0</v>
      </c>
      <c r="G71" s="3">
        <f t="shared" ca="1" si="14"/>
        <v>0.31250000000000017</v>
      </c>
      <c r="H71" s="3" t="s">
        <v>54</v>
      </c>
      <c r="I71" s="3">
        <v>1</v>
      </c>
      <c r="K71" s="33" t="str">
        <f t="shared" si="15"/>
        <v/>
      </c>
      <c r="L71" s="33" t="str">
        <f t="shared" si="16"/>
        <v xml:space="preserve">,
</v>
      </c>
      <c r="M71" s="10" t="str">
        <f t="shared" si="17"/>
        <v xml:space="preserve">                "sp": "&lt;effectivedate -6cd YYYY-MM-DDT09:30:00+00:00&gt;",</v>
      </c>
      <c r="N71" t="str">
        <f t="shared" ca="1" si="9"/>
        <v xml:space="preserve">                "v": "0.313",</v>
      </c>
      <c r="O71" t="str">
        <f t="shared" si="10"/>
        <v xml:space="preserve">                "q": "E3",</v>
      </c>
      <c r="P71" t="str">
        <f t="shared" si="11"/>
        <v xml:space="preserve">                "e": "1",</v>
      </c>
      <c r="Q71" t="str">
        <f t="shared" si="12"/>
        <v xml:space="preserve">                "arc": null</v>
      </c>
      <c r="R71" s="11" t="str">
        <f t="shared" ca="1" si="13"/>
        <v xml:space="preserve">              {
                "sp": "&lt;effectivedate -6cd YYYY-MM-DDT09:30:00+00:00&gt;",
                "v": "0.313",
                "q": "E3",
                "e": "1",
                "arc": null
              },
</v>
      </c>
    </row>
    <row r="72" spans="1:18" x14ac:dyDescent="0.25">
      <c r="A72" t="s">
        <v>343</v>
      </c>
      <c r="B72" cm="1">
        <f t="array" aca="1" ref="B72" ca="1">INDIRECT("'[LoadShape.xlsx]" &amp; 'Load Shape Criteria'!$H$4 &amp; " 22'!$L23")</f>
        <v>0.2</v>
      </c>
      <c r="C72" cm="1">
        <f t="array" aca="1" ref="C72" ca="1">INDIRECT("'[LoadShape.xlsx]" &amp; 'Load Shape Criteria'!$H$4 &amp; " 23'!$I$4") * $B$2</f>
        <v>38.399999999999977</v>
      </c>
      <c r="D72">
        <v>0</v>
      </c>
      <c r="E72">
        <f>'Step 10'!$B$4-10000</f>
        <v>60</v>
      </c>
      <c r="F72">
        <v>0</v>
      </c>
      <c r="G72" s="3">
        <f t="shared" ca="1" si="14"/>
        <v>0.31250000000000017</v>
      </c>
      <c r="H72" s="3" t="s">
        <v>54</v>
      </c>
      <c r="I72" s="3">
        <v>1</v>
      </c>
      <c r="K72" s="33" t="str">
        <f t="shared" si="15"/>
        <v/>
      </c>
      <c r="L72" s="33" t="str">
        <f t="shared" si="16"/>
        <v xml:space="preserve">,
</v>
      </c>
      <c r="M72" s="10" t="str">
        <f t="shared" si="17"/>
        <v xml:space="preserve">                "sp": "&lt;effectivedate -6cd YYYY-MM-DDT10:00:00+00:00&gt;",</v>
      </c>
      <c r="N72" t="str">
        <f t="shared" ca="1" si="9"/>
        <v xml:space="preserve">                "v": "0.313",</v>
      </c>
      <c r="O72" t="str">
        <f t="shared" si="10"/>
        <v xml:space="preserve">                "q": "E3",</v>
      </c>
      <c r="P72" t="str">
        <f t="shared" si="11"/>
        <v xml:space="preserve">                "e": "1",</v>
      </c>
      <c r="Q72" t="str">
        <f t="shared" si="12"/>
        <v xml:space="preserve">                "arc": null</v>
      </c>
      <c r="R72" s="11" t="str">
        <f t="shared" ca="1" si="13"/>
        <v xml:space="preserve">              {
                "sp": "&lt;effectivedate -6cd YYYY-MM-DDT10:00:00+00:00&gt;",
                "v": "0.313",
                "q": "E3",
                "e": "1",
                "arc": null
              },
</v>
      </c>
    </row>
    <row r="73" spans="1:18" x14ac:dyDescent="0.25">
      <c r="A73" t="s">
        <v>344</v>
      </c>
      <c r="B73" cm="1">
        <f t="array" aca="1" ref="B73" ca="1">INDIRECT("'[LoadShape.xlsx]" &amp; 'Load Shape Criteria'!$H$4 &amp; " 22'!$L24")</f>
        <v>0.2</v>
      </c>
      <c r="C73" cm="1">
        <f t="array" aca="1" ref="C73" ca="1">INDIRECT("'[LoadShape.xlsx]" &amp; 'Load Shape Criteria'!$H$4 &amp; " 23'!$I$4") * $B$2</f>
        <v>38.399999999999977</v>
      </c>
      <c r="D73">
        <v>0</v>
      </c>
      <c r="E73">
        <f>'Step 10'!$B$4-10000</f>
        <v>60</v>
      </c>
      <c r="F73">
        <v>0</v>
      </c>
      <c r="G73" s="3">
        <f t="shared" ca="1" si="14"/>
        <v>0.31250000000000017</v>
      </c>
      <c r="H73" s="3" t="s">
        <v>54</v>
      </c>
      <c r="I73" s="3">
        <v>1</v>
      </c>
      <c r="K73" s="33" t="str">
        <f t="shared" si="15"/>
        <v/>
      </c>
      <c r="L73" s="33" t="str">
        <f t="shared" si="16"/>
        <v xml:space="preserve">,
</v>
      </c>
      <c r="M73" s="10" t="str">
        <f t="shared" si="17"/>
        <v xml:space="preserve">                "sp": "&lt;effectivedate -6cd YYYY-MM-DDT10:30:00+00:00&gt;",</v>
      </c>
      <c r="N73" t="str">
        <f t="shared" ca="1" si="9"/>
        <v xml:space="preserve">                "v": "0.313",</v>
      </c>
      <c r="O73" t="str">
        <f t="shared" si="10"/>
        <v xml:space="preserve">                "q": "E3",</v>
      </c>
      <c r="P73" t="str">
        <f t="shared" si="11"/>
        <v xml:space="preserve">                "e": "1",</v>
      </c>
      <c r="Q73" t="str">
        <f t="shared" si="12"/>
        <v xml:space="preserve">                "arc": null</v>
      </c>
      <c r="R73" s="11" t="str">
        <f t="shared" ca="1" si="13"/>
        <v xml:space="preserve">              {
                "sp": "&lt;effectivedate -6cd YYYY-MM-DDT10:30:00+00:00&gt;",
                "v": "0.313",
                "q": "E3",
                "e": "1",
                "arc": null
              },
</v>
      </c>
    </row>
    <row r="74" spans="1:18" x14ac:dyDescent="0.25">
      <c r="A74" t="s">
        <v>345</v>
      </c>
      <c r="B74" cm="1">
        <f t="array" aca="1" ref="B74" ca="1">INDIRECT("'[LoadShape.xlsx]" &amp; 'Load Shape Criteria'!$H$4 &amp; " 22'!$L25")</f>
        <v>0.2</v>
      </c>
      <c r="C74" cm="1">
        <f t="array" aca="1" ref="C74" ca="1">INDIRECT("'[LoadShape.xlsx]" &amp; 'Load Shape Criteria'!$H$4 &amp; " 23'!$I$4") * $B$2</f>
        <v>38.399999999999977</v>
      </c>
      <c r="D74">
        <v>0</v>
      </c>
      <c r="E74">
        <f>'Step 10'!$B$4-10000</f>
        <v>60</v>
      </c>
      <c r="F74">
        <v>0</v>
      </c>
      <c r="G74" s="3">
        <f t="shared" ca="1" si="14"/>
        <v>0.31250000000000017</v>
      </c>
      <c r="H74" s="3" t="s">
        <v>54</v>
      </c>
      <c r="I74" s="3">
        <v>1</v>
      </c>
      <c r="K74" s="33" t="str">
        <f t="shared" si="15"/>
        <v/>
      </c>
      <c r="L74" s="33" t="str">
        <f t="shared" si="16"/>
        <v xml:space="preserve">,
</v>
      </c>
      <c r="M74" s="10" t="str">
        <f t="shared" si="17"/>
        <v xml:space="preserve">                "sp": "&lt;effectivedate -6cd YYYY-MM-DDT11:00:00+00:00&gt;",</v>
      </c>
      <c r="N74" t="str">
        <f t="shared" ca="1" si="9"/>
        <v xml:space="preserve">                "v": "0.313",</v>
      </c>
      <c r="O74" t="str">
        <f t="shared" si="10"/>
        <v xml:space="preserve">                "q": "E3",</v>
      </c>
      <c r="P74" t="str">
        <f t="shared" si="11"/>
        <v xml:space="preserve">                "e": "1",</v>
      </c>
      <c r="Q74" t="str">
        <f t="shared" si="12"/>
        <v xml:space="preserve">                "arc": null</v>
      </c>
      <c r="R74" s="11" t="str">
        <f t="shared" ca="1" si="13"/>
        <v xml:space="preserve">              {
                "sp": "&lt;effectivedate -6cd YYYY-MM-DDT11:00:00+00:00&gt;",
                "v": "0.313",
                "q": "E3",
                "e": "1",
                "arc": null
              },
</v>
      </c>
    </row>
    <row r="75" spans="1:18" x14ac:dyDescent="0.25">
      <c r="A75" t="s">
        <v>346</v>
      </c>
      <c r="B75" cm="1">
        <f t="array" aca="1" ref="B75" ca="1">INDIRECT("'[LoadShape.xlsx]" &amp; 'Load Shape Criteria'!$H$4 &amp; " 22'!$L26")</f>
        <v>0.2</v>
      </c>
      <c r="C75" cm="1">
        <f t="array" aca="1" ref="C75" ca="1">INDIRECT("'[LoadShape.xlsx]" &amp; 'Load Shape Criteria'!$H$4 &amp; " 23'!$I$4") * $B$2</f>
        <v>38.399999999999977</v>
      </c>
      <c r="D75">
        <v>0</v>
      </c>
      <c r="E75">
        <f>'Step 10'!$B$4-10000</f>
        <v>60</v>
      </c>
      <c r="F75">
        <v>0</v>
      </c>
      <c r="G75" s="3">
        <f t="shared" ca="1" si="14"/>
        <v>0.31250000000000017</v>
      </c>
      <c r="H75" s="3" t="s">
        <v>54</v>
      </c>
      <c r="I75" s="3">
        <v>1</v>
      </c>
      <c r="K75" s="33" t="str">
        <f t="shared" si="15"/>
        <v/>
      </c>
      <c r="L75" s="33" t="str">
        <f t="shared" si="16"/>
        <v xml:space="preserve">,
</v>
      </c>
      <c r="M75" s="10" t="str">
        <f t="shared" si="17"/>
        <v xml:space="preserve">                "sp": "&lt;effectivedate -6cd YYYY-MM-DDT11:30:00+00:00&gt;",</v>
      </c>
      <c r="N75" t="str">
        <f t="shared" ca="1" si="9"/>
        <v xml:space="preserve">                "v": "0.313",</v>
      </c>
      <c r="O75" t="str">
        <f t="shared" si="10"/>
        <v xml:space="preserve">                "q": "E3",</v>
      </c>
      <c r="P75" t="str">
        <f t="shared" si="11"/>
        <v xml:space="preserve">                "e": "1",</v>
      </c>
      <c r="Q75" t="str">
        <f t="shared" si="12"/>
        <v xml:space="preserve">                "arc": null</v>
      </c>
      <c r="R75" s="11" t="str">
        <f t="shared" ca="1" si="13"/>
        <v xml:space="preserve">              {
                "sp": "&lt;effectivedate -6cd YYYY-MM-DDT11:30:00+00:00&gt;",
                "v": "0.313",
                "q": "E3",
                "e": "1",
                "arc": null
              },
</v>
      </c>
    </row>
    <row r="76" spans="1:18" x14ac:dyDescent="0.25">
      <c r="A76" t="s">
        <v>347</v>
      </c>
      <c r="B76" cm="1">
        <f t="array" aca="1" ref="B76" ca="1">INDIRECT("'[LoadShape.xlsx]" &amp; 'Load Shape Criteria'!$H$4 &amp; " 22'!$L27")</f>
        <v>0.2</v>
      </c>
      <c r="C76" cm="1">
        <f t="array" aca="1" ref="C76" ca="1">INDIRECT("'[LoadShape.xlsx]" &amp; 'Load Shape Criteria'!$H$4 &amp; " 23'!$I$4") * $B$2</f>
        <v>38.399999999999977</v>
      </c>
      <c r="D76">
        <v>0</v>
      </c>
      <c r="E76">
        <f>'Step 10'!$B$4-10000</f>
        <v>60</v>
      </c>
      <c r="F76">
        <v>0</v>
      </c>
      <c r="G76" s="3">
        <f t="shared" ca="1" si="14"/>
        <v>0.31250000000000017</v>
      </c>
      <c r="H76" s="3" t="s">
        <v>54</v>
      </c>
      <c r="I76" s="3">
        <v>1</v>
      </c>
      <c r="K76" s="33" t="str">
        <f t="shared" si="15"/>
        <v/>
      </c>
      <c r="L76" s="33" t="str">
        <f t="shared" si="16"/>
        <v xml:space="preserve">,
</v>
      </c>
      <c r="M76" s="10" t="str">
        <f t="shared" si="17"/>
        <v xml:space="preserve">                "sp": "&lt;effectivedate -6cd YYYY-MM-DDT12:00:00+00:00&gt;",</v>
      </c>
      <c r="N76" t="str">
        <f t="shared" ca="1" si="9"/>
        <v xml:space="preserve">                "v": "0.313",</v>
      </c>
      <c r="O76" t="str">
        <f t="shared" si="10"/>
        <v xml:space="preserve">                "q": "E3",</v>
      </c>
      <c r="P76" t="str">
        <f t="shared" si="11"/>
        <v xml:space="preserve">                "e": "1",</v>
      </c>
      <c r="Q76" t="str">
        <f t="shared" si="12"/>
        <v xml:space="preserve">                "arc": null</v>
      </c>
      <c r="R76" s="11" t="str">
        <f t="shared" ca="1" si="13"/>
        <v xml:space="preserve">              {
                "sp": "&lt;effectivedate -6cd YYYY-MM-DDT12:00:00+00:00&gt;",
                "v": "0.313",
                "q": "E3",
                "e": "1",
                "arc": null
              },
</v>
      </c>
    </row>
    <row r="77" spans="1:18" x14ac:dyDescent="0.25">
      <c r="A77" t="s">
        <v>348</v>
      </c>
      <c r="B77" cm="1">
        <f t="array" aca="1" ref="B77" ca="1">INDIRECT("'[LoadShape.xlsx]" &amp; 'Load Shape Criteria'!$H$4 &amp; " 22'!$L28")</f>
        <v>0.2</v>
      </c>
      <c r="C77" cm="1">
        <f t="array" aca="1" ref="C77" ca="1">INDIRECT("'[LoadShape.xlsx]" &amp; 'Load Shape Criteria'!$H$4 &amp; " 23'!$I$4") * $B$2</f>
        <v>38.399999999999977</v>
      </c>
      <c r="D77">
        <v>0</v>
      </c>
      <c r="E77">
        <f>'Step 10'!$B$4-10000</f>
        <v>60</v>
      </c>
      <c r="F77">
        <v>0</v>
      </c>
      <c r="G77" s="3">
        <f t="shared" ca="1" si="14"/>
        <v>0.31250000000000017</v>
      </c>
      <c r="H77" s="3" t="s">
        <v>54</v>
      </c>
      <c r="I77" s="3">
        <v>1</v>
      </c>
      <c r="K77" s="33" t="str">
        <f t="shared" si="15"/>
        <v/>
      </c>
      <c r="L77" s="33" t="str">
        <f t="shared" si="16"/>
        <v xml:space="preserve">,
</v>
      </c>
      <c r="M77" s="10" t="str">
        <f t="shared" si="17"/>
        <v xml:space="preserve">                "sp": "&lt;effectivedate -6cd YYYY-MM-DDT12:30:00+00:00&gt;",</v>
      </c>
      <c r="N77" t="str">
        <f t="shared" ca="1" si="9"/>
        <v xml:space="preserve">                "v": "0.313",</v>
      </c>
      <c r="O77" t="str">
        <f t="shared" si="10"/>
        <v xml:space="preserve">                "q": "E3",</v>
      </c>
      <c r="P77" t="str">
        <f t="shared" si="11"/>
        <v xml:space="preserve">                "e": "1",</v>
      </c>
      <c r="Q77" t="str">
        <f t="shared" si="12"/>
        <v xml:space="preserve">                "arc": null</v>
      </c>
      <c r="R77" s="11" t="str">
        <f t="shared" ca="1" si="13"/>
        <v xml:space="preserve">              {
                "sp": "&lt;effectivedate -6cd YYYY-MM-DDT12:30:00+00:00&gt;",
                "v": "0.313",
                "q": "E3",
                "e": "1",
                "arc": null
              },
</v>
      </c>
    </row>
    <row r="78" spans="1:18" x14ac:dyDescent="0.25">
      <c r="A78" t="s">
        <v>349</v>
      </c>
      <c r="B78" cm="1">
        <f t="array" aca="1" ref="B78" ca="1">INDIRECT("'[LoadShape.xlsx]" &amp; 'Load Shape Criteria'!$H$4 &amp; " 22'!$L29")</f>
        <v>0.2</v>
      </c>
      <c r="C78" cm="1">
        <f t="array" aca="1" ref="C78" ca="1">INDIRECT("'[LoadShape.xlsx]" &amp; 'Load Shape Criteria'!$H$4 &amp; " 23'!$I$4") * $B$2</f>
        <v>38.399999999999977</v>
      </c>
      <c r="D78">
        <v>0</v>
      </c>
      <c r="E78">
        <f>'Step 10'!$B$4-10000</f>
        <v>60</v>
      </c>
      <c r="F78">
        <v>0</v>
      </c>
      <c r="G78" s="3">
        <f t="shared" ca="1" si="14"/>
        <v>0.31250000000000017</v>
      </c>
      <c r="H78" s="3" t="s">
        <v>54</v>
      </c>
      <c r="I78" s="3">
        <v>1</v>
      </c>
      <c r="K78" s="33" t="str">
        <f t="shared" si="15"/>
        <v/>
      </c>
      <c r="L78" s="33" t="str">
        <f t="shared" si="16"/>
        <v xml:space="preserve">,
</v>
      </c>
      <c r="M78" s="10" t="str">
        <f t="shared" si="17"/>
        <v xml:space="preserve">                "sp": "&lt;effectivedate -6cd YYYY-MM-DDT13:00:00+00:00&gt;",</v>
      </c>
      <c r="N78" t="str">
        <f t="shared" ca="1" si="9"/>
        <v xml:space="preserve">                "v": "0.313",</v>
      </c>
      <c r="O78" t="str">
        <f t="shared" si="10"/>
        <v xml:space="preserve">                "q": "E3",</v>
      </c>
      <c r="P78" t="str">
        <f t="shared" si="11"/>
        <v xml:space="preserve">                "e": "1",</v>
      </c>
      <c r="Q78" t="str">
        <f t="shared" si="12"/>
        <v xml:space="preserve">                "arc": null</v>
      </c>
      <c r="R78" s="11" t="str">
        <f t="shared" ca="1" si="13"/>
        <v xml:space="preserve">              {
                "sp": "&lt;effectivedate -6cd YYYY-MM-DDT13:00:00+00:00&gt;",
                "v": "0.313",
                "q": "E3",
                "e": "1",
                "arc": null
              },
</v>
      </c>
    </row>
    <row r="79" spans="1:18" x14ac:dyDescent="0.25">
      <c r="A79" t="s">
        <v>350</v>
      </c>
      <c r="B79" cm="1">
        <f t="array" aca="1" ref="B79" ca="1">INDIRECT("'[LoadShape.xlsx]" &amp; 'Load Shape Criteria'!$H$4 &amp; " 22'!$L30")</f>
        <v>0.2</v>
      </c>
      <c r="C79" cm="1">
        <f t="array" aca="1" ref="C79" ca="1">INDIRECT("'[LoadShape.xlsx]" &amp; 'Load Shape Criteria'!$H$4 &amp; " 23'!$I$4") * $B$2</f>
        <v>38.399999999999977</v>
      </c>
      <c r="D79">
        <v>0</v>
      </c>
      <c r="E79">
        <f>'Step 10'!$B$4-10000</f>
        <v>60</v>
      </c>
      <c r="F79">
        <v>0</v>
      </c>
      <c r="G79" s="3">
        <f t="shared" ca="1" si="14"/>
        <v>0.31250000000000017</v>
      </c>
      <c r="H79" s="3" t="s">
        <v>54</v>
      </c>
      <c r="I79" s="3">
        <v>1</v>
      </c>
      <c r="K79" s="33" t="str">
        <f t="shared" si="15"/>
        <v/>
      </c>
      <c r="L79" s="33" t="str">
        <f t="shared" si="16"/>
        <v xml:space="preserve">,
</v>
      </c>
      <c r="M79" s="10" t="str">
        <f t="shared" si="17"/>
        <v xml:space="preserve">                "sp": "&lt;effectivedate -6cd YYYY-MM-DDT13:30:00+00:00&gt;",</v>
      </c>
      <c r="N79" t="str">
        <f t="shared" ca="1" si="9"/>
        <v xml:space="preserve">                "v": "0.313",</v>
      </c>
      <c r="O79" t="str">
        <f t="shared" si="10"/>
        <v xml:space="preserve">                "q": "E3",</v>
      </c>
      <c r="P79" t="str">
        <f t="shared" si="11"/>
        <v xml:space="preserve">                "e": "1",</v>
      </c>
      <c r="Q79" t="str">
        <f t="shared" si="12"/>
        <v xml:space="preserve">                "arc": null</v>
      </c>
      <c r="R79" s="11" t="str">
        <f t="shared" ca="1" si="13"/>
        <v xml:space="preserve">              {
                "sp": "&lt;effectivedate -6cd YYYY-MM-DDT13:30:00+00:00&gt;",
                "v": "0.313",
                "q": "E3",
                "e": "1",
                "arc": null
              },
</v>
      </c>
    </row>
    <row r="80" spans="1:18" x14ac:dyDescent="0.25">
      <c r="A80" t="s">
        <v>351</v>
      </c>
      <c r="B80" cm="1">
        <f t="array" aca="1" ref="B80" ca="1">INDIRECT("'[LoadShape.xlsx]" &amp; 'Load Shape Criteria'!$H$4 &amp; " 22'!$L31")</f>
        <v>0.2</v>
      </c>
      <c r="C80" cm="1">
        <f t="array" aca="1" ref="C80" ca="1">INDIRECT("'[LoadShape.xlsx]" &amp; 'Load Shape Criteria'!$H$4 &amp; " 23'!$I$4") * $B$2</f>
        <v>38.399999999999977</v>
      </c>
      <c r="D80">
        <v>0</v>
      </c>
      <c r="E80">
        <f>'Step 10'!$B$4-10000</f>
        <v>60</v>
      </c>
      <c r="F80">
        <v>0</v>
      </c>
      <c r="G80" s="3">
        <f t="shared" ca="1" si="14"/>
        <v>0.31250000000000017</v>
      </c>
      <c r="H80" s="3" t="s">
        <v>54</v>
      </c>
      <c r="I80" s="3">
        <v>1</v>
      </c>
      <c r="K80" s="33" t="str">
        <f t="shared" si="15"/>
        <v/>
      </c>
      <c r="L80" s="33" t="str">
        <f t="shared" si="16"/>
        <v xml:space="preserve">,
</v>
      </c>
      <c r="M80" s="10" t="str">
        <f t="shared" si="17"/>
        <v xml:space="preserve">                "sp": "&lt;effectivedate -6cd YYYY-MM-DDT14:00:00+00:00&gt;",</v>
      </c>
      <c r="N80" t="str">
        <f t="shared" ca="1" si="9"/>
        <v xml:space="preserve">                "v": "0.313",</v>
      </c>
      <c r="O80" t="str">
        <f t="shared" si="10"/>
        <v xml:space="preserve">                "q": "E3",</v>
      </c>
      <c r="P80" t="str">
        <f t="shared" si="11"/>
        <v xml:space="preserve">                "e": "1",</v>
      </c>
      <c r="Q80" t="str">
        <f t="shared" si="12"/>
        <v xml:space="preserve">                "arc": null</v>
      </c>
      <c r="R80" s="11" t="str">
        <f t="shared" ca="1" si="13"/>
        <v xml:space="preserve">              {
                "sp": "&lt;effectivedate -6cd YYYY-MM-DDT14:00:00+00:00&gt;",
                "v": "0.313",
                "q": "E3",
                "e": "1",
                "arc": null
              },
</v>
      </c>
    </row>
    <row r="81" spans="1:18" x14ac:dyDescent="0.25">
      <c r="A81" t="s">
        <v>352</v>
      </c>
      <c r="B81" cm="1">
        <f t="array" aca="1" ref="B81" ca="1">INDIRECT("'[LoadShape.xlsx]" &amp; 'Load Shape Criteria'!$H$4 &amp; " 22'!$L32")</f>
        <v>0.2</v>
      </c>
      <c r="C81" cm="1">
        <f t="array" aca="1" ref="C81" ca="1">INDIRECT("'[LoadShape.xlsx]" &amp; 'Load Shape Criteria'!$H$4 &amp; " 23'!$I$4") * $B$2</f>
        <v>38.399999999999977</v>
      </c>
      <c r="D81">
        <v>0</v>
      </c>
      <c r="E81">
        <f>'Step 10'!$B$4-10000</f>
        <v>60</v>
      </c>
      <c r="F81">
        <v>0</v>
      </c>
      <c r="G81" s="3">
        <f t="shared" ca="1" si="14"/>
        <v>0.31250000000000017</v>
      </c>
      <c r="H81" s="3" t="s">
        <v>54</v>
      </c>
      <c r="I81" s="3">
        <v>1</v>
      </c>
      <c r="K81" s="33" t="str">
        <f t="shared" si="15"/>
        <v/>
      </c>
      <c r="L81" s="33" t="str">
        <f t="shared" si="16"/>
        <v xml:space="preserve">,
</v>
      </c>
      <c r="M81" s="10" t="str">
        <f t="shared" si="17"/>
        <v xml:space="preserve">                "sp": "&lt;effectivedate -6cd YYYY-MM-DDT14:30:00+00:00&gt;",</v>
      </c>
      <c r="N81" t="str">
        <f t="shared" ca="1" si="9"/>
        <v xml:space="preserve">                "v": "0.313",</v>
      </c>
      <c r="O81" t="str">
        <f t="shared" si="10"/>
        <v xml:space="preserve">                "q": "E3",</v>
      </c>
      <c r="P81" t="str">
        <f t="shared" si="11"/>
        <v xml:space="preserve">                "e": "1",</v>
      </c>
      <c r="Q81" t="str">
        <f t="shared" si="12"/>
        <v xml:space="preserve">                "arc": null</v>
      </c>
      <c r="R81" s="11" t="str">
        <f t="shared" ca="1" si="13"/>
        <v xml:space="preserve">              {
                "sp": "&lt;effectivedate -6cd YYYY-MM-DDT14:30:00+00:00&gt;",
                "v": "0.313",
                "q": "E3",
                "e": "1",
                "arc": null
              },
</v>
      </c>
    </row>
    <row r="82" spans="1:18" x14ac:dyDescent="0.25">
      <c r="A82" t="s">
        <v>353</v>
      </c>
      <c r="B82" cm="1">
        <f t="array" aca="1" ref="B82" ca="1">INDIRECT("'[LoadShape.xlsx]" &amp; 'Load Shape Criteria'!$H$4 &amp; " 22'!$L33")</f>
        <v>0.2</v>
      </c>
      <c r="C82" cm="1">
        <f t="array" aca="1" ref="C82" ca="1">INDIRECT("'[LoadShape.xlsx]" &amp; 'Load Shape Criteria'!$H$4 &amp; " 23'!$I$4") * $B$2</f>
        <v>38.399999999999977</v>
      </c>
      <c r="D82">
        <v>0</v>
      </c>
      <c r="E82">
        <f>'Step 10'!$B$4-10000</f>
        <v>60</v>
      </c>
      <c r="F82">
        <v>0</v>
      </c>
      <c r="G82" s="3">
        <f t="shared" ca="1" si="14"/>
        <v>0.31250000000000017</v>
      </c>
      <c r="H82" s="3" t="s">
        <v>54</v>
      </c>
      <c r="I82" s="3">
        <v>1</v>
      </c>
      <c r="K82" s="33" t="str">
        <f t="shared" si="15"/>
        <v/>
      </c>
      <c r="L82" s="33" t="str">
        <f t="shared" si="16"/>
        <v xml:space="preserve">,
</v>
      </c>
      <c r="M82" s="10" t="str">
        <f t="shared" si="17"/>
        <v xml:space="preserve">                "sp": "&lt;effectivedate -6cd YYYY-MM-DDT15:00:00+00:00&gt;",</v>
      </c>
      <c r="N82" t="str">
        <f t="shared" ca="1" si="9"/>
        <v xml:space="preserve">                "v": "0.313",</v>
      </c>
      <c r="O82" t="str">
        <f t="shared" si="10"/>
        <v xml:space="preserve">                "q": "E3",</v>
      </c>
      <c r="P82" t="str">
        <f t="shared" si="11"/>
        <v xml:space="preserve">                "e": "1",</v>
      </c>
      <c r="Q82" t="str">
        <f t="shared" si="12"/>
        <v xml:space="preserve">                "arc": null</v>
      </c>
      <c r="R82" s="11" t="str">
        <f t="shared" ca="1" si="13"/>
        <v xml:space="preserve">              {
                "sp": "&lt;effectivedate -6cd YYYY-MM-DDT15:00:00+00:00&gt;",
                "v": "0.313",
                "q": "E3",
                "e": "1",
                "arc": null
              },
</v>
      </c>
    </row>
    <row r="83" spans="1:18" x14ac:dyDescent="0.25">
      <c r="A83" t="s">
        <v>354</v>
      </c>
      <c r="B83" cm="1">
        <f t="array" aca="1" ref="B83" ca="1">INDIRECT("'[LoadShape.xlsx]" &amp; 'Load Shape Criteria'!$H$4 &amp; " 22'!$L34")</f>
        <v>0.2</v>
      </c>
      <c r="C83" cm="1">
        <f t="array" aca="1" ref="C83" ca="1">INDIRECT("'[LoadShape.xlsx]" &amp; 'Load Shape Criteria'!$H$4 &amp; " 23'!$I$4") * $B$2</f>
        <v>38.399999999999977</v>
      </c>
      <c r="D83">
        <v>0</v>
      </c>
      <c r="E83">
        <f>'Step 10'!$B$4-10000</f>
        <v>60</v>
      </c>
      <c r="F83">
        <v>0</v>
      </c>
      <c r="G83" s="3">
        <f t="shared" ca="1" si="14"/>
        <v>0.31250000000000017</v>
      </c>
      <c r="H83" s="3" t="s">
        <v>54</v>
      </c>
      <c r="I83" s="3">
        <v>1</v>
      </c>
      <c r="K83" s="33" t="str">
        <f t="shared" si="15"/>
        <v/>
      </c>
      <c r="L83" s="33" t="str">
        <f t="shared" si="16"/>
        <v xml:space="preserve">,
</v>
      </c>
      <c r="M83" s="10" t="str">
        <f t="shared" si="17"/>
        <v xml:space="preserve">                "sp": "&lt;effectivedate -6cd YYYY-MM-DDT15:30:00+00:00&gt;",</v>
      </c>
      <c r="N83" t="str">
        <f t="shared" ca="1" si="9"/>
        <v xml:space="preserve">                "v": "0.313",</v>
      </c>
      <c r="O83" t="str">
        <f t="shared" si="10"/>
        <v xml:space="preserve">                "q": "E3",</v>
      </c>
      <c r="P83" t="str">
        <f t="shared" si="11"/>
        <v xml:space="preserve">                "e": "1",</v>
      </c>
      <c r="Q83" t="str">
        <f t="shared" si="12"/>
        <v xml:space="preserve">                "arc": null</v>
      </c>
      <c r="R83" s="11" t="str">
        <f t="shared" ca="1" si="13"/>
        <v xml:space="preserve">              {
                "sp": "&lt;effectivedate -6cd YYYY-MM-DDT15:30:00+00:00&gt;",
                "v": "0.313",
                "q": "E3",
                "e": "1",
                "arc": null
              },
</v>
      </c>
    </row>
    <row r="84" spans="1:18" x14ac:dyDescent="0.25">
      <c r="A84" t="s">
        <v>355</v>
      </c>
      <c r="B84" cm="1">
        <f t="array" aca="1" ref="B84" ca="1">INDIRECT("'[LoadShape.xlsx]" &amp; 'Load Shape Criteria'!$H$4 &amp; " 22'!$L35")</f>
        <v>0.2</v>
      </c>
      <c r="C84" cm="1">
        <f t="array" aca="1" ref="C84" ca="1">INDIRECT("'[LoadShape.xlsx]" &amp; 'Load Shape Criteria'!$H$4 &amp; " 23'!$I$4") * $B$2</f>
        <v>38.399999999999977</v>
      </c>
      <c r="D84">
        <v>0</v>
      </c>
      <c r="E84">
        <f>'Step 10'!$B$4-10000</f>
        <v>60</v>
      </c>
      <c r="F84">
        <v>0</v>
      </c>
      <c r="G84" s="3">
        <f t="shared" ca="1" si="14"/>
        <v>0.31250000000000017</v>
      </c>
      <c r="H84" s="3" t="s">
        <v>54</v>
      </c>
      <c r="I84" s="3">
        <v>1</v>
      </c>
      <c r="K84" s="33" t="str">
        <f t="shared" si="15"/>
        <v/>
      </c>
      <c r="L84" s="33" t="str">
        <f t="shared" si="16"/>
        <v xml:space="preserve">,
</v>
      </c>
      <c r="M84" s="10" t="str">
        <f t="shared" si="17"/>
        <v xml:space="preserve">                "sp": "&lt;effectivedate -6cd YYYY-MM-DDT16:00:00+00:00&gt;",</v>
      </c>
      <c r="N84" t="str">
        <f t="shared" ca="1" si="9"/>
        <v xml:space="preserve">                "v": "0.313",</v>
      </c>
      <c r="O84" t="str">
        <f t="shared" si="10"/>
        <v xml:space="preserve">                "q": "E3",</v>
      </c>
      <c r="P84" t="str">
        <f t="shared" si="11"/>
        <v xml:space="preserve">                "e": "1",</v>
      </c>
      <c r="Q84" t="str">
        <f t="shared" si="12"/>
        <v xml:space="preserve">                "arc": null</v>
      </c>
      <c r="R84" s="11" t="str">
        <f t="shared" ca="1" si="13"/>
        <v xml:space="preserve">              {
                "sp": "&lt;effectivedate -6cd YYYY-MM-DDT16:00:00+00:00&gt;",
                "v": "0.313",
                "q": "E3",
                "e": "1",
                "arc": null
              },
</v>
      </c>
    </row>
    <row r="85" spans="1:18" x14ac:dyDescent="0.25">
      <c r="A85" t="s">
        <v>356</v>
      </c>
      <c r="B85" cm="1">
        <f t="array" aca="1" ref="B85" ca="1">INDIRECT("'[LoadShape.xlsx]" &amp; 'Load Shape Criteria'!$H$4 &amp; " 22'!$L36")</f>
        <v>0.1</v>
      </c>
      <c r="C85" cm="1">
        <f t="array" aca="1" ref="C85" ca="1">INDIRECT("'[LoadShape.xlsx]" &amp; 'Load Shape Criteria'!$H$4 &amp; " 23'!$I$4") * $B$2</f>
        <v>38.399999999999977</v>
      </c>
      <c r="D85">
        <v>0</v>
      </c>
      <c r="E85">
        <f>'Step 10'!$B$4-10000</f>
        <v>60</v>
      </c>
      <c r="F85">
        <v>0</v>
      </c>
      <c r="G85" s="3">
        <f t="shared" ca="1" si="14"/>
        <v>0.15625000000000008</v>
      </c>
      <c r="H85" s="3" t="s">
        <v>54</v>
      </c>
      <c r="I85" s="3">
        <v>1</v>
      </c>
      <c r="K85" s="33" t="str">
        <f t="shared" si="15"/>
        <v/>
      </c>
      <c r="L85" s="33" t="str">
        <f t="shared" si="16"/>
        <v xml:space="preserve">,
</v>
      </c>
      <c r="M85" s="10" t="str">
        <f t="shared" si="17"/>
        <v xml:space="preserve">                "sp": "&lt;effectivedate -6cd YYYY-MM-DDT16:30:00+00:00&gt;",</v>
      </c>
      <c r="N85" t="str">
        <f t="shared" ca="1" si="9"/>
        <v xml:space="preserve">                "v": "0.156",</v>
      </c>
      <c r="O85" t="str">
        <f t="shared" si="10"/>
        <v xml:space="preserve">                "q": "E3",</v>
      </c>
      <c r="P85" t="str">
        <f t="shared" si="11"/>
        <v xml:space="preserve">                "e": "1",</v>
      </c>
      <c r="Q85" t="str">
        <f t="shared" si="12"/>
        <v xml:space="preserve">                "arc": null</v>
      </c>
      <c r="R85" s="11" t="str">
        <f t="shared" ca="1" si="13"/>
        <v xml:space="preserve">              {
                "sp": "&lt;effectivedate -6cd YYYY-MM-DDT16:30:00+00:00&gt;",
                "v": "0.156",
                "q": "E3",
                "e": "1",
                "arc": null
              },
</v>
      </c>
    </row>
    <row r="86" spans="1:18" x14ac:dyDescent="0.25">
      <c r="A86" t="s">
        <v>357</v>
      </c>
      <c r="B86" cm="1">
        <f t="array" aca="1" ref="B86" ca="1">INDIRECT("'[LoadShape.xlsx]" &amp; 'Load Shape Criteria'!$H$4 &amp; " 22'!$L37")</f>
        <v>0.1</v>
      </c>
      <c r="C86" cm="1">
        <f t="array" aca="1" ref="C86" ca="1">INDIRECT("'[LoadShape.xlsx]" &amp; 'Load Shape Criteria'!$H$4 &amp; " 23'!$I$4") * $B$2</f>
        <v>38.399999999999977</v>
      </c>
      <c r="D86">
        <v>0</v>
      </c>
      <c r="E86">
        <f>'Step 10'!$B$4-10000</f>
        <v>60</v>
      </c>
      <c r="F86">
        <v>0</v>
      </c>
      <c r="G86" s="3">
        <f t="shared" ca="1" si="14"/>
        <v>0.15625000000000008</v>
      </c>
      <c r="H86" s="3" t="s">
        <v>54</v>
      </c>
      <c r="I86" s="3">
        <v>1</v>
      </c>
      <c r="K86" s="33" t="str">
        <f t="shared" si="15"/>
        <v/>
      </c>
      <c r="L86" s="33" t="str">
        <f t="shared" si="16"/>
        <v xml:space="preserve">,
</v>
      </c>
      <c r="M86" s="10" t="str">
        <f t="shared" si="17"/>
        <v xml:space="preserve">                "sp": "&lt;effectivedate -6cd YYYY-MM-DDT17:00:00+00:00&gt;",</v>
      </c>
      <c r="N86" t="str">
        <f t="shared" ca="1" si="9"/>
        <v xml:space="preserve">                "v": "0.156",</v>
      </c>
      <c r="O86" t="str">
        <f t="shared" si="10"/>
        <v xml:space="preserve">                "q": "E3",</v>
      </c>
      <c r="P86" t="str">
        <f t="shared" si="11"/>
        <v xml:space="preserve">                "e": "1",</v>
      </c>
      <c r="Q86" t="str">
        <f t="shared" si="12"/>
        <v xml:space="preserve">                "arc": null</v>
      </c>
      <c r="R86" s="11" t="str">
        <f t="shared" ca="1" si="13"/>
        <v xml:space="preserve">              {
                "sp": "&lt;effectivedate -6cd YYYY-MM-DDT17:00:00+00:00&gt;",
                "v": "0.156",
                "q": "E3",
                "e": "1",
                "arc": null
              },
</v>
      </c>
    </row>
    <row r="87" spans="1:18" x14ac:dyDescent="0.25">
      <c r="A87" t="s">
        <v>358</v>
      </c>
      <c r="B87" cm="1">
        <f t="array" aca="1" ref="B87" ca="1">INDIRECT("'[LoadShape.xlsx]" &amp; 'Load Shape Criteria'!$H$4 &amp; " 22'!$L38")</f>
        <v>0.1</v>
      </c>
      <c r="C87" cm="1">
        <f t="array" aca="1" ref="C87" ca="1">INDIRECT("'[LoadShape.xlsx]" &amp; 'Load Shape Criteria'!$H$4 &amp; " 23'!$I$4") * $B$2</f>
        <v>38.399999999999977</v>
      </c>
      <c r="D87">
        <v>0</v>
      </c>
      <c r="E87">
        <f>'Step 10'!$B$4-10000</f>
        <v>60</v>
      </c>
      <c r="F87">
        <v>0</v>
      </c>
      <c r="G87" s="3">
        <f t="shared" ca="1" si="14"/>
        <v>0.15625000000000008</v>
      </c>
      <c r="H87" s="3" t="s">
        <v>54</v>
      </c>
      <c r="I87" s="3">
        <v>1</v>
      </c>
      <c r="K87" s="33" t="str">
        <f t="shared" si="15"/>
        <v/>
      </c>
      <c r="L87" s="33" t="str">
        <f t="shared" si="16"/>
        <v xml:space="preserve">,
</v>
      </c>
      <c r="M87" s="10" t="str">
        <f t="shared" si="17"/>
        <v xml:space="preserve">                "sp": "&lt;effectivedate -6cd YYYY-MM-DDT17:30:00+00:00&gt;",</v>
      </c>
      <c r="N87" t="str">
        <f t="shared" ca="1" si="9"/>
        <v xml:space="preserve">                "v": "0.156",</v>
      </c>
      <c r="O87" t="str">
        <f t="shared" si="10"/>
        <v xml:space="preserve">                "q": "E3",</v>
      </c>
      <c r="P87" t="str">
        <f t="shared" si="11"/>
        <v xml:space="preserve">                "e": "1",</v>
      </c>
      <c r="Q87" t="str">
        <f t="shared" si="12"/>
        <v xml:space="preserve">                "arc": null</v>
      </c>
      <c r="R87" s="11" t="str">
        <f t="shared" ca="1" si="13"/>
        <v xml:space="preserve">              {
                "sp": "&lt;effectivedate -6cd YYYY-MM-DDT17:30:00+00:00&gt;",
                "v": "0.156",
                "q": "E3",
                "e": "1",
                "arc": null
              },
</v>
      </c>
    </row>
    <row r="88" spans="1:18" x14ac:dyDescent="0.25">
      <c r="A88" t="s">
        <v>359</v>
      </c>
      <c r="B88" cm="1">
        <f t="array" aca="1" ref="B88" ca="1">INDIRECT("'[LoadShape.xlsx]" &amp; 'Load Shape Criteria'!$H$4 &amp; " 22'!$L39")</f>
        <v>0.1</v>
      </c>
      <c r="C88" cm="1">
        <f t="array" aca="1" ref="C88" ca="1">INDIRECT("'[LoadShape.xlsx]" &amp; 'Load Shape Criteria'!$H$4 &amp; " 23'!$I$4") * $B$2</f>
        <v>38.399999999999977</v>
      </c>
      <c r="D88">
        <v>0</v>
      </c>
      <c r="E88">
        <f>'Step 10'!$B$4-10000</f>
        <v>60</v>
      </c>
      <c r="F88">
        <v>0</v>
      </c>
      <c r="G88" s="3">
        <f t="shared" ca="1" si="14"/>
        <v>0.15625000000000008</v>
      </c>
      <c r="H88" s="3" t="s">
        <v>54</v>
      </c>
      <c r="I88" s="3">
        <v>1</v>
      </c>
      <c r="K88" s="33" t="str">
        <f t="shared" si="15"/>
        <v/>
      </c>
      <c r="L88" s="33" t="str">
        <f t="shared" si="16"/>
        <v xml:space="preserve">,
</v>
      </c>
      <c r="M88" s="10" t="str">
        <f t="shared" si="17"/>
        <v xml:space="preserve">                "sp": "&lt;effectivedate -6cd YYYY-MM-DDT18:00:00+00:00&gt;",</v>
      </c>
      <c r="N88" t="str">
        <f t="shared" ca="1" si="9"/>
        <v xml:space="preserve">                "v": "0.156",</v>
      </c>
      <c r="O88" t="str">
        <f t="shared" si="10"/>
        <v xml:space="preserve">                "q": "E3",</v>
      </c>
      <c r="P88" t="str">
        <f t="shared" si="11"/>
        <v xml:space="preserve">                "e": "1",</v>
      </c>
      <c r="Q88" t="str">
        <f t="shared" si="12"/>
        <v xml:space="preserve">                "arc": null</v>
      </c>
      <c r="R88" s="11" t="str">
        <f t="shared" ca="1" si="13"/>
        <v xml:space="preserve">              {
                "sp": "&lt;effectivedate -6cd YYYY-MM-DDT18:00:00+00:00&gt;",
                "v": "0.156",
                "q": "E3",
                "e": "1",
                "arc": null
              },
</v>
      </c>
    </row>
    <row r="89" spans="1:18" x14ac:dyDescent="0.25">
      <c r="A89" t="s">
        <v>360</v>
      </c>
      <c r="B89" cm="1">
        <f t="array" aca="1" ref="B89" ca="1">INDIRECT("'[LoadShape.xlsx]" &amp; 'Load Shape Criteria'!$H$4 &amp; " 22'!$L40")</f>
        <v>0.1</v>
      </c>
      <c r="C89" cm="1">
        <f t="array" aca="1" ref="C89" ca="1">INDIRECT("'[LoadShape.xlsx]" &amp; 'Load Shape Criteria'!$H$4 &amp; " 23'!$I$4") * $B$2</f>
        <v>38.399999999999977</v>
      </c>
      <c r="D89">
        <v>0</v>
      </c>
      <c r="E89">
        <f>'Step 10'!$B$4-10000</f>
        <v>60</v>
      </c>
      <c r="F89">
        <v>0</v>
      </c>
      <c r="G89" s="3">
        <f t="shared" ca="1" si="14"/>
        <v>0.15625000000000008</v>
      </c>
      <c r="H89" s="3" t="s">
        <v>54</v>
      </c>
      <c r="I89" s="3">
        <v>1</v>
      </c>
      <c r="K89" s="33" t="str">
        <f t="shared" si="15"/>
        <v/>
      </c>
      <c r="L89" s="33" t="str">
        <f t="shared" si="16"/>
        <v xml:space="preserve">,
</v>
      </c>
      <c r="M89" s="10" t="str">
        <f t="shared" si="17"/>
        <v xml:space="preserve">                "sp": "&lt;effectivedate -6cd YYYY-MM-DDT18:30:00+00:00&gt;",</v>
      </c>
      <c r="N89" t="str">
        <f t="shared" ca="1" si="9"/>
        <v xml:space="preserve">                "v": "0.156",</v>
      </c>
      <c r="O89" t="str">
        <f t="shared" si="10"/>
        <v xml:space="preserve">                "q": "E3",</v>
      </c>
      <c r="P89" t="str">
        <f t="shared" si="11"/>
        <v xml:space="preserve">                "e": "1",</v>
      </c>
      <c r="Q89" t="str">
        <f t="shared" si="12"/>
        <v xml:space="preserve">                "arc": null</v>
      </c>
      <c r="R89" s="11" t="str">
        <f t="shared" ca="1" si="13"/>
        <v xml:space="preserve">              {
                "sp": "&lt;effectivedate -6cd YYYY-MM-DDT18:30:00+00:00&gt;",
                "v": "0.156",
                "q": "E3",
                "e": "1",
                "arc": null
              },
</v>
      </c>
    </row>
    <row r="90" spans="1:18" x14ac:dyDescent="0.25">
      <c r="A90" t="s">
        <v>361</v>
      </c>
      <c r="B90" cm="1">
        <f t="array" aca="1" ref="B90" ca="1">INDIRECT("'[LoadShape.xlsx]" &amp; 'Load Shape Criteria'!$H$4 &amp; " 22'!$L41")</f>
        <v>0.1</v>
      </c>
      <c r="C90" cm="1">
        <f t="array" aca="1" ref="C90" ca="1">INDIRECT("'[LoadShape.xlsx]" &amp; 'Load Shape Criteria'!$H$4 &amp; " 23'!$I$4") * $B$2</f>
        <v>38.399999999999977</v>
      </c>
      <c r="D90">
        <v>0</v>
      </c>
      <c r="E90">
        <f>'Step 10'!$B$4-10000</f>
        <v>60</v>
      </c>
      <c r="F90">
        <v>0</v>
      </c>
      <c r="G90" s="3">
        <f t="shared" ca="1" si="14"/>
        <v>0.15625000000000008</v>
      </c>
      <c r="H90" s="3" t="s">
        <v>54</v>
      </c>
      <c r="I90" s="3">
        <v>1</v>
      </c>
      <c r="K90" s="33" t="str">
        <f t="shared" si="15"/>
        <v/>
      </c>
      <c r="L90" s="33" t="str">
        <f t="shared" si="16"/>
        <v xml:space="preserve">,
</v>
      </c>
      <c r="M90" s="10" t="str">
        <f t="shared" si="17"/>
        <v xml:space="preserve">                "sp": "&lt;effectivedate -6cd YYYY-MM-DDT19:00:00+00:00&gt;",</v>
      </c>
      <c r="N90" t="str">
        <f t="shared" ca="1" si="9"/>
        <v xml:space="preserve">                "v": "0.156",</v>
      </c>
      <c r="O90" t="str">
        <f t="shared" si="10"/>
        <v xml:space="preserve">                "q": "E3",</v>
      </c>
      <c r="P90" t="str">
        <f t="shared" si="11"/>
        <v xml:space="preserve">                "e": "1",</v>
      </c>
      <c r="Q90" t="str">
        <f t="shared" si="12"/>
        <v xml:space="preserve">                "arc": null</v>
      </c>
      <c r="R90" s="11" t="str">
        <f t="shared" ca="1" si="13"/>
        <v xml:space="preserve">              {
                "sp": "&lt;effectivedate -6cd YYYY-MM-DDT19:00:00+00:00&gt;",
                "v": "0.156",
                "q": "E3",
                "e": "1",
                "arc": null
              },
</v>
      </c>
    </row>
    <row r="91" spans="1:18" x14ac:dyDescent="0.25">
      <c r="A91" t="s">
        <v>362</v>
      </c>
      <c r="B91" cm="1">
        <f t="array" aca="1" ref="B91" ca="1">INDIRECT("'[LoadShape.xlsx]" &amp; 'Load Shape Criteria'!$H$4 &amp; " 22'!$L42")</f>
        <v>0.1</v>
      </c>
      <c r="C91" cm="1">
        <f t="array" aca="1" ref="C91" ca="1">INDIRECT("'[LoadShape.xlsx]" &amp; 'Load Shape Criteria'!$H$4 &amp; " 23'!$I$4") * $B$2</f>
        <v>38.399999999999977</v>
      </c>
      <c r="D91">
        <v>0</v>
      </c>
      <c r="E91">
        <f>'Step 10'!$B$4-10000</f>
        <v>60</v>
      </c>
      <c r="F91">
        <v>0</v>
      </c>
      <c r="G91" s="3">
        <f t="shared" ca="1" si="14"/>
        <v>0.15625000000000008</v>
      </c>
      <c r="H91" s="3" t="s">
        <v>54</v>
      </c>
      <c r="I91" s="3">
        <v>1</v>
      </c>
      <c r="K91" s="33" t="str">
        <f t="shared" si="15"/>
        <v/>
      </c>
      <c r="L91" s="33" t="str">
        <f t="shared" si="16"/>
        <v xml:space="preserve">,
</v>
      </c>
      <c r="M91" s="10" t="str">
        <f t="shared" si="17"/>
        <v xml:space="preserve">                "sp": "&lt;effectivedate -6cd YYYY-MM-DDT19:30:00+00:00&gt;",</v>
      </c>
      <c r="N91" t="str">
        <f t="shared" ca="1" si="9"/>
        <v xml:space="preserve">                "v": "0.156",</v>
      </c>
      <c r="O91" t="str">
        <f t="shared" si="10"/>
        <v xml:space="preserve">                "q": "E3",</v>
      </c>
      <c r="P91" t="str">
        <f t="shared" si="11"/>
        <v xml:space="preserve">                "e": "1",</v>
      </c>
      <c r="Q91" t="str">
        <f t="shared" si="12"/>
        <v xml:space="preserve">                "arc": null</v>
      </c>
      <c r="R91" s="11" t="str">
        <f t="shared" ca="1" si="13"/>
        <v xml:space="preserve">              {
                "sp": "&lt;effectivedate -6cd YYYY-MM-DDT19:30:00+00:00&gt;",
                "v": "0.156",
                "q": "E3",
                "e": "1",
                "arc": null
              },
</v>
      </c>
    </row>
    <row r="92" spans="1:18" x14ac:dyDescent="0.25">
      <c r="A92" t="s">
        <v>363</v>
      </c>
      <c r="B92" cm="1">
        <f t="array" aca="1" ref="B92" ca="1">INDIRECT("'[LoadShape.xlsx]" &amp; 'Load Shape Criteria'!$H$4 &amp; " 22'!$L43")</f>
        <v>0.1</v>
      </c>
      <c r="C92" cm="1">
        <f t="array" aca="1" ref="C92" ca="1">INDIRECT("'[LoadShape.xlsx]" &amp; 'Load Shape Criteria'!$H$4 &amp; " 23'!$I$4") * $B$2</f>
        <v>38.399999999999977</v>
      </c>
      <c r="D92">
        <v>0</v>
      </c>
      <c r="E92">
        <f>'Step 10'!$B$4-10000</f>
        <v>60</v>
      </c>
      <c r="F92">
        <v>0</v>
      </c>
      <c r="G92" s="3">
        <f t="shared" ca="1" si="14"/>
        <v>0.15625000000000008</v>
      </c>
      <c r="H92" s="3" t="s">
        <v>54</v>
      </c>
      <c r="I92" s="3">
        <v>1</v>
      </c>
      <c r="K92" s="33" t="str">
        <f t="shared" si="15"/>
        <v/>
      </c>
      <c r="L92" s="33" t="str">
        <f t="shared" si="16"/>
        <v xml:space="preserve">,
</v>
      </c>
      <c r="M92" s="10" t="str">
        <f t="shared" si="17"/>
        <v xml:space="preserve">                "sp": "&lt;effectivedate -6cd YYYY-MM-DDT20:00:00+00:00&gt;",</v>
      </c>
      <c r="N92" t="str">
        <f t="shared" ca="1" si="9"/>
        <v xml:space="preserve">                "v": "0.156",</v>
      </c>
      <c r="O92" t="str">
        <f t="shared" si="10"/>
        <v xml:space="preserve">                "q": "E3",</v>
      </c>
      <c r="P92" t="str">
        <f t="shared" si="11"/>
        <v xml:space="preserve">                "e": "1",</v>
      </c>
      <c r="Q92" t="str">
        <f t="shared" si="12"/>
        <v xml:space="preserve">                "arc": null</v>
      </c>
      <c r="R92" s="11" t="str">
        <f t="shared" ca="1" si="13"/>
        <v xml:space="preserve">              {
                "sp": "&lt;effectivedate -6cd YYYY-MM-DDT20:00:00+00:00&gt;",
                "v": "0.156",
                "q": "E3",
                "e": "1",
                "arc": null
              },
</v>
      </c>
    </row>
    <row r="93" spans="1:18" x14ac:dyDescent="0.25">
      <c r="A93" t="s">
        <v>364</v>
      </c>
      <c r="B93" cm="1">
        <f t="array" aca="1" ref="B93" ca="1">INDIRECT("'[LoadShape.xlsx]" &amp; 'Load Shape Criteria'!$H$4 &amp; " 22'!$L44")</f>
        <v>0.1</v>
      </c>
      <c r="C93" cm="1">
        <f t="array" aca="1" ref="C93" ca="1">INDIRECT("'[LoadShape.xlsx]" &amp; 'Load Shape Criteria'!$H$4 &amp; " 23'!$I$4") * $B$2</f>
        <v>38.399999999999977</v>
      </c>
      <c r="D93">
        <v>0</v>
      </c>
      <c r="E93">
        <f>'Step 10'!$B$4-10000</f>
        <v>60</v>
      </c>
      <c r="F93">
        <v>0</v>
      </c>
      <c r="G93" s="3">
        <f t="shared" ca="1" si="14"/>
        <v>0.15625000000000008</v>
      </c>
      <c r="H93" s="3" t="s">
        <v>54</v>
      </c>
      <c r="I93" s="3">
        <v>1</v>
      </c>
      <c r="K93" s="33" t="str">
        <f t="shared" si="15"/>
        <v/>
      </c>
      <c r="L93" s="33" t="str">
        <f t="shared" si="16"/>
        <v xml:space="preserve">,
</v>
      </c>
      <c r="M93" s="10" t="str">
        <f t="shared" si="17"/>
        <v xml:space="preserve">                "sp": "&lt;effectivedate -6cd YYYY-MM-DDT20:30:00+00:00&gt;",</v>
      </c>
      <c r="N93" t="str">
        <f t="shared" ca="1" si="9"/>
        <v xml:space="preserve">                "v": "0.156",</v>
      </c>
      <c r="O93" t="str">
        <f t="shared" si="10"/>
        <v xml:space="preserve">                "q": "E3",</v>
      </c>
      <c r="P93" t="str">
        <f t="shared" si="11"/>
        <v xml:space="preserve">                "e": "1",</v>
      </c>
      <c r="Q93" t="str">
        <f t="shared" si="12"/>
        <v xml:space="preserve">                "arc": null</v>
      </c>
      <c r="R93" s="11" t="str">
        <f t="shared" ca="1" si="13"/>
        <v xml:space="preserve">              {
                "sp": "&lt;effectivedate -6cd YYYY-MM-DDT20:30:00+00:00&gt;",
                "v": "0.156",
                "q": "E3",
                "e": "1",
                "arc": null
              },
</v>
      </c>
    </row>
    <row r="94" spans="1:18" x14ac:dyDescent="0.25">
      <c r="A94" t="s">
        <v>365</v>
      </c>
      <c r="B94" cm="1">
        <f t="array" aca="1" ref="B94" ca="1">INDIRECT("'[LoadShape.xlsx]" &amp; 'Load Shape Criteria'!$H$4 &amp; " 22'!$L45")</f>
        <v>0.1</v>
      </c>
      <c r="C94" cm="1">
        <f t="array" aca="1" ref="C94" ca="1">INDIRECT("'[LoadShape.xlsx]" &amp; 'Load Shape Criteria'!$H$4 &amp; " 23'!$I$4") * $B$2</f>
        <v>38.399999999999977</v>
      </c>
      <c r="D94">
        <v>0</v>
      </c>
      <c r="E94">
        <f>'Step 10'!$B$4-10000</f>
        <v>60</v>
      </c>
      <c r="F94">
        <v>0</v>
      </c>
      <c r="G94" s="3">
        <f t="shared" ca="1" si="14"/>
        <v>0.15625000000000008</v>
      </c>
      <c r="H94" s="3" t="s">
        <v>54</v>
      </c>
      <c r="I94" s="3">
        <v>1</v>
      </c>
      <c r="K94" s="33" t="str">
        <f t="shared" si="15"/>
        <v/>
      </c>
      <c r="L94" s="33" t="str">
        <f t="shared" si="16"/>
        <v xml:space="preserve">,
</v>
      </c>
      <c r="M94" s="10" t="str">
        <f t="shared" si="17"/>
        <v xml:space="preserve">                "sp": "&lt;effectivedate -6cd YYYY-MM-DDT21:00:00+00:00&gt;",</v>
      </c>
      <c r="N94" t="str">
        <f t="shared" ca="1" si="9"/>
        <v xml:space="preserve">                "v": "0.156",</v>
      </c>
      <c r="O94" t="str">
        <f t="shared" si="10"/>
        <v xml:space="preserve">                "q": "E3",</v>
      </c>
      <c r="P94" t="str">
        <f t="shared" si="11"/>
        <v xml:space="preserve">                "e": "1",</v>
      </c>
      <c r="Q94" t="str">
        <f t="shared" si="12"/>
        <v xml:space="preserve">                "arc": null</v>
      </c>
      <c r="R94" s="11" t="str">
        <f t="shared" ca="1" si="13"/>
        <v xml:space="preserve">              {
                "sp": "&lt;effectivedate -6cd YYYY-MM-DDT21:00:00+00:00&gt;",
                "v": "0.156",
                "q": "E3",
                "e": "1",
                "arc": null
              },
</v>
      </c>
    </row>
    <row r="95" spans="1:18" x14ac:dyDescent="0.25">
      <c r="A95" t="s">
        <v>366</v>
      </c>
      <c r="B95" cm="1">
        <f t="array" aca="1" ref="B95" ca="1">INDIRECT("'[LoadShape.xlsx]" &amp; 'Load Shape Criteria'!$H$4 &amp; " 22'!$L46")</f>
        <v>0.1</v>
      </c>
      <c r="C95" cm="1">
        <f t="array" aca="1" ref="C95" ca="1">INDIRECT("'[LoadShape.xlsx]" &amp; 'Load Shape Criteria'!$H$4 &amp; " 23'!$I$4") * $B$2</f>
        <v>38.399999999999977</v>
      </c>
      <c r="D95">
        <v>0</v>
      </c>
      <c r="E95">
        <f>'Step 10'!$B$4-10000</f>
        <v>60</v>
      </c>
      <c r="F95">
        <v>0</v>
      </c>
      <c r="G95" s="3">
        <f t="shared" ca="1" si="14"/>
        <v>0.15625000000000008</v>
      </c>
      <c r="H95" s="3" t="s">
        <v>54</v>
      </c>
      <c r="I95" s="3">
        <v>1</v>
      </c>
      <c r="K95" s="33" t="str">
        <f t="shared" si="15"/>
        <v/>
      </c>
      <c r="L95" s="33" t="str">
        <f t="shared" si="16"/>
        <v xml:space="preserve">,
</v>
      </c>
      <c r="M95" s="10" t="str">
        <f t="shared" si="17"/>
        <v xml:space="preserve">                "sp": "&lt;effectivedate -6cd YYYY-MM-DDT21:30:00+00:00&gt;",</v>
      </c>
      <c r="N95" t="str">
        <f t="shared" ca="1" si="9"/>
        <v xml:space="preserve">                "v": "0.156",</v>
      </c>
      <c r="O95" t="str">
        <f t="shared" si="10"/>
        <v xml:space="preserve">                "q": "E3",</v>
      </c>
      <c r="P95" t="str">
        <f t="shared" si="11"/>
        <v xml:space="preserve">                "e": "1",</v>
      </c>
      <c r="Q95" t="str">
        <f t="shared" si="12"/>
        <v xml:space="preserve">                "arc": null</v>
      </c>
      <c r="R95" s="11" t="str">
        <f t="shared" ca="1" si="13"/>
        <v xml:space="preserve">              {
                "sp": "&lt;effectivedate -6cd YYYY-MM-DDT21:30:00+00:00&gt;",
                "v": "0.156",
                "q": "E3",
                "e": "1",
                "arc": null
              },
</v>
      </c>
    </row>
    <row r="96" spans="1:18" x14ac:dyDescent="0.25">
      <c r="A96" t="s">
        <v>367</v>
      </c>
      <c r="B96" cm="1">
        <f t="array" aca="1" ref="B96" ca="1">INDIRECT("'[LoadShape.xlsx]" &amp; 'Load Shape Criteria'!$H$4 &amp; " 22'!$L47")</f>
        <v>0.1</v>
      </c>
      <c r="C96" cm="1">
        <f t="array" aca="1" ref="C96" ca="1">INDIRECT("'[LoadShape.xlsx]" &amp; 'Load Shape Criteria'!$H$4 &amp; " 23'!$I$4") * $B$2</f>
        <v>38.399999999999977</v>
      </c>
      <c r="D96">
        <v>0</v>
      </c>
      <c r="E96">
        <f>'Step 10'!$B$4-10000</f>
        <v>60</v>
      </c>
      <c r="F96">
        <v>0</v>
      </c>
      <c r="G96" s="3">
        <f t="shared" ca="1" si="14"/>
        <v>0.15625000000000008</v>
      </c>
      <c r="H96" s="3" t="s">
        <v>54</v>
      </c>
      <c r="I96" s="3">
        <v>1</v>
      </c>
      <c r="K96" s="33" t="str">
        <f t="shared" si="15"/>
        <v/>
      </c>
      <c r="L96" s="33" t="str">
        <f t="shared" si="16"/>
        <v xml:space="preserve">,
</v>
      </c>
      <c r="M96" s="10" t="str">
        <f t="shared" si="17"/>
        <v xml:space="preserve">                "sp": "&lt;effectivedate -6cd YYYY-MM-DDT22:00:00+00:00&gt;",</v>
      </c>
      <c r="N96" t="str">
        <f t="shared" ca="1" si="9"/>
        <v xml:space="preserve">                "v": "0.156",</v>
      </c>
      <c r="O96" t="str">
        <f t="shared" si="10"/>
        <v xml:space="preserve">                "q": "E3",</v>
      </c>
      <c r="P96" t="str">
        <f t="shared" si="11"/>
        <v xml:space="preserve">                "e": "1",</v>
      </c>
      <c r="Q96" t="str">
        <f t="shared" si="12"/>
        <v xml:space="preserve">                "arc": null</v>
      </c>
      <c r="R96" s="11" t="str">
        <f t="shared" ca="1" si="13"/>
        <v xml:space="preserve">              {
                "sp": "&lt;effectivedate -6cd YYYY-MM-DDT22:00:00+00:00&gt;",
                "v": "0.156",
                "q": "E3",
                "e": "1",
                "arc": null
              },
</v>
      </c>
    </row>
    <row r="97" spans="1:18" x14ac:dyDescent="0.25">
      <c r="A97" t="s">
        <v>368</v>
      </c>
      <c r="B97" cm="1">
        <f t="array" aca="1" ref="B97" ca="1">INDIRECT("'[LoadShape.xlsx]" &amp; 'Load Shape Criteria'!$H$4 &amp; " 22'!$L48")</f>
        <v>0.1</v>
      </c>
      <c r="C97" cm="1">
        <f t="array" aca="1" ref="C97" ca="1">INDIRECT("'[LoadShape.xlsx]" &amp; 'Load Shape Criteria'!$H$4 &amp; " 23'!$I$4") * $B$2</f>
        <v>38.399999999999977</v>
      </c>
      <c r="D97">
        <v>0</v>
      </c>
      <c r="E97">
        <f>'Step 10'!$B$4-10000</f>
        <v>60</v>
      </c>
      <c r="F97">
        <v>0</v>
      </c>
      <c r="G97" s="3">
        <f t="shared" ca="1" si="14"/>
        <v>0.15625000000000008</v>
      </c>
      <c r="H97" s="3" t="s">
        <v>54</v>
      </c>
      <c r="I97" s="3">
        <v>1</v>
      </c>
      <c r="K97" s="33" t="str">
        <f t="shared" si="15"/>
        <v/>
      </c>
      <c r="L97" s="33" t="str">
        <f t="shared" si="16"/>
        <v xml:space="preserve">,
</v>
      </c>
      <c r="M97" s="10" t="str">
        <f t="shared" si="17"/>
        <v xml:space="preserve">                "sp": "&lt;effectivedate -6cd YYYY-MM-DDT22:30:00+00:00&gt;",</v>
      </c>
      <c r="N97" t="str">
        <f t="shared" ca="1" si="9"/>
        <v xml:space="preserve">                "v": "0.156",</v>
      </c>
      <c r="O97" t="str">
        <f t="shared" si="10"/>
        <v xml:space="preserve">                "q": "E3",</v>
      </c>
      <c r="P97" t="str">
        <f t="shared" si="11"/>
        <v xml:space="preserve">                "e": "1",</v>
      </c>
      <c r="Q97" t="str">
        <f t="shared" si="12"/>
        <v xml:space="preserve">                "arc": null</v>
      </c>
      <c r="R97" s="11" t="str">
        <f t="shared" ca="1" si="13"/>
        <v xml:space="preserve">              {
                "sp": "&lt;effectivedate -6cd YYYY-MM-DDT22:30:00+00:00&gt;",
                "v": "0.156",
                "q": "E3",
                "e": "1",
                "arc": null
              },
</v>
      </c>
    </row>
    <row r="98" spans="1:18" x14ac:dyDescent="0.25">
      <c r="A98" t="s">
        <v>369</v>
      </c>
      <c r="B98" cm="1">
        <f t="array" aca="1" ref="B98" ca="1">INDIRECT("'[LoadShape.xlsx]" &amp; 'Load Shape Criteria'!$H$4 &amp; " 22'!$L49")</f>
        <v>0.1</v>
      </c>
      <c r="C98" cm="1">
        <f t="array" aca="1" ref="C98" ca="1">INDIRECT("'[LoadShape.xlsx]" &amp; 'Load Shape Criteria'!$H$4 &amp; " 23'!$I$4") * $B$2</f>
        <v>38.399999999999977</v>
      </c>
      <c r="D98">
        <v>0</v>
      </c>
      <c r="E98">
        <f>'Step 10'!$B$4-10000</f>
        <v>60</v>
      </c>
      <c r="F98">
        <v>0</v>
      </c>
      <c r="G98" s="3">
        <f t="shared" ca="1" si="14"/>
        <v>0.15625000000000008</v>
      </c>
      <c r="H98" s="3" t="s">
        <v>54</v>
      </c>
      <c r="I98" s="3">
        <v>1</v>
      </c>
      <c r="K98" s="33" t="str">
        <f t="shared" si="15"/>
        <v/>
      </c>
      <c r="L98" s="33" t="str">
        <f t="shared" si="16"/>
        <v xml:space="preserve">,
</v>
      </c>
      <c r="M98" s="10" t="str">
        <f t="shared" si="17"/>
        <v xml:space="preserve">                "sp": "&lt;effectivedate -6cd YYYY-MM-DDT23:00:00+00:00&gt;",</v>
      </c>
      <c r="N98" t="str">
        <f t="shared" ca="1" si="9"/>
        <v xml:space="preserve">                "v": "0.156",</v>
      </c>
      <c r="O98" t="str">
        <f t="shared" si="10"/>
        <v xml:space="preserve">                "q": "E3",</v>
      </c>
      <c r="P98" t="str">
        <f t="shared" si="11"/>
        <v xml:space="preserve">                "e": "1",</v>
      </c>
      <c r="Q98" t="str">
        <f t="shared" si="12"/>
        <v xml:space="preserve">                "arc": null</v>
      </c>
      <c r="R98" s="11" t="str">
        <f t="shared" ca="1" si="13"/>
        <v xml:space="preserve">              {
                "sp": "&lt;effectivedate -6cd YYYY-MM-DDT23:00:00+00:00&gt;",
                "v": "0.156",
                "q": "E3",
                "e": "1",
                "arc": null
              },
</v>
      </c>
    </row>
    <row r="99" spans="1:18" x14ac:dyDescent="0.25">
      <c r="A99" t="s">
        <v>370</v>
      </c>
      <c r="B99" cm="1">
        <f t="array" aca="1" ref="B99" ca="1">INDIRECT("'[LoadShape.xlsx]" &amp; 'Load Shape Criteria'!$H$4 &amp; " 22'!$L50")</f>
        <v>0.1</v>
      </c>
      <c r="C99" cm="1">
        <f t="array" aca="1" ref="C99" ca="1">INDIRECT("'[LoadShape.xlsx]" &amp; 'Load Shape Criteria'!$H$4 &amp; " 23'!$I$4") * $B$2</f>
        <v>38.399999999999977</v>
      </c>
      <c r="D99">
        <v>0</v>
      </c>
      <c r="E99">
        <f>'Step 10'!$B$4-10000</f>
        <v>60</v>
      </c>
      <c r="F99">
        <v>0</v>
      </c>
      <c r="G99" s="3">
        <f t="shared" ca="1" si="14"/>
        <v>0.15625000000000008</v>
      </c>
      <c r="H99" s="3" t="s">
        <v>54</v>
      </c>
      <c r="I99" s="3">
        <v>1</v>
      </c>
      <c r="K99" s="33" t="str">
        <f t="shared" si="15"/>
        <v/>
      </c>
      <c r="L99" s="33" t="str">
        <f t="shared" si="16"/>
        <v xml:space="preserve">,
</v>
      </c>
      <c r="M99" s="10" t="str">
        <f t="shared" si="17"/>
        <v xml:space="preserve">                "sp": "&lt;effectivedate -6cd YYYY-MM-DDT23:30:00+00:00&gt;",</v>
      </c>
      <c r="N99" t="str">
        <f t="shared" ca="1" si="9"/>
        <v xml:space="preserve">                "v": "0.156",</v>
      </c>
      <c r="O99" t="str">
        <f t="shared" si="10"/>
        <v xml:space="preserve">                "q": "E3",</v>
      </c>
      <c r="P99" t="str">
        <f t="shared" si="11"/>
        <v xml:space="preserve">                "e": "1",</v>
      </c>
      <c r="Q99" t="str">
        <f t="shared" si="12"/>
        <v xml:space="preserve">                "arc": null</v>
      </c>
      <c r="R99" s="11" t="str">
        <f t="shared" ca="1" si="13"/>
        <v xml:space="preserve">              {
                "sp": "&lt;effectivedate -6cd YYYY-MM-DDT23:30:00+00:00&gt;",
                "v": "0.156",
                "q": "E3",
                "e": "1",
                "arc": null
              },
</v>
      </c>
    </row>
    <row r="100" spans="1:18" x14ac:dyDescent="0.25">
      <c r="A100" t="s">
        <v>275</v>
      </c>
      <c r="B100" cm="1">
        <f t="array" aca="1" ref="B100" ca="1">INDIRECT("'[LoadShape.xlsx]" &amp; 'Load Shape Criteria'!$H$4 &amp; " 22'!$L51")</f>
        <v>0.1</v>
      </c>
      <c r="C100" cm="1">
        <f t="array" aca="1" ref="C100" ca="1">INDIRECT("'[LoadShape.xlsx]" &amp; 'Load Shape Criteria'!$H$4 &amp; " 23'!$I$4") * $B$2</f>
        <v>38.399999999999977</v>
      </c>
      <c r="D100">
        <v>0</v>
      </c>
      <c r="E100">
        <f>'Step 10'!$B$4-10000</f>
        <v>60</v>
      </c>
      <c r="F100">
        <v>0</v>
      </c>
      <c r="G100" s="3">
        <f t="shared" ca="1" si="14"/>
        <v>0.15625000000000008</v>
      </c>
      <c r="H100" s="3" t="s">
        <v>54</v>
      </c>
      <c r="I100" s="3">
        <v>1</v>
      </c>
      <c r="K100" s="33" t="str">
        <f t="shared" si="15"/>
        <v/>
      </c>
      <c r="L100" s="33" t="str">
        <f t="shared" si="16"/>
        <v xml:space="preserve">
           ]
          },
</v>
      </c>
      <c r="M100" s="10" t="str">
        <f t="shared" si="17"/>
        <v xml:space="preserve">                "sp": "&lt;effectivedate -5cd YYYY-MM-DDT00:00:00+00:00&gt;",</v>
      </c>
      <c r="N100" t="str">
        <f t="shared" ca="1" si="9"/>
        <v xml:space="preserve">                "v": "0.156",</v>
      </c>
      <c r="O100" t="str">
        <f t="shared" si="10"/>
        <v xml:space="preserve">                "q": "E3",</v>
      </c>
      <c r="P100" t="str">
        <f t="shared" si="11"/>
        <v xml:space="preserve">                "e": "1",</v>
      </c>
      <c r="Q100" t="str">
        <f t="shared" si="12"/>
        <v xml:space="preserve">                "arc": null</v>
      </c>
      <c r="R100" s="11" t="str">
        <f t="shared" ca="1" si="13"/>
        <v xml:space="preserve">              {
                "sp": "&lt;effectivedate -5cd YYYY-MM-DDT00:00:00+00:00&gt;",
                "v": "0.156",
                "q": "E3",
                "e": "1",
                "arc": null
              }
           ]
          },
</v>
      </c>
    </row>
    <row r="101" spans="1:18" x14ac:dyDescent="0.25">
      <c r="A101" t="s">
        <v>276</v>
      </c>
      <c r="B101" cm="1">
        <f t="array" aca="1" ref="B101" ca="1">INDIRECT("'[LoadShape.xlsx]" &amp; 'Load Shape Criteria'!$H$4 &amp; " 22'!$L4")</f>
        <v>0.1</v>
      </c>
      <c r="C101" cm="1">
        <f t="array" aca="1" ref="C101" ca="1">INDIRECT("'[LoadShape.xlsx]" &amp; 'Load Shape Criteria'!$H$4 &amp; " 23'!$I$4") * $B$2</f>
        <v>38.399999999999977</v>
      </c>
      <c r="D101">
        <v>0</v>
      </c>
      <c r="E101">
        <f>'Step 10'!$B$4-10000</f>
        <v>60</v>
      </c>
      <c r="F101">
        <v>0</v>
      </c>
      <c r="G101" s="3">
        <f ca="1">(B101/(C101-D101))*(E101-F101)</f>
        <v>0.15625000000000008</v>
      </c>
      <c r="H101" s="3" t="s">
        <v>54</v>
      </c>
      <c r="I101" s="3">
        <v>1</v>
      </c>
      <c r="K101" s="33" t="str">
        <f t="shared" si="15"/>
        <v xml:space="preserve">          {
            "settlementDay": {
              "settlementDayDate": "&lt;effectivedate -5cd YYYY-MM-DDT00:00:00+00:00&gt;",
              "periodDuration": 30
            },
            "consumptionPeriods": [
</v>
      </c>
      <c r="L101" s="33" t="str">
        <f t="shared" si="16"/>
        <v xml:space="preserve">,
</v>
      </c>
      <c r="M101" s="10" t="str">
        <f t="shared" si="17"/>
        <v xml:space="preserve">                "sp": "&lt;effectivedate -5cd YYYY-MM-DDT00:30:00+00:00&gt;",</v>
      </c>
      <c r="N101" t="str">
        <f t="shared" ca="1" si="9"/>
        <v xml:space="preserve">                "v": "0.156",</v>
      </c>
      <c r="O101" t="str">
        <f t="shared" si="10"/>
        <v xml:space="preserve">                "q": "E3",</v>
      </c>
      <c r="P101" t="str">
        <f t="shared" si="11"/>
        <v xml:space="preserve">                "e": "1",</v>
      </c>
      <c r="Q101" t="str">
        <f t="shared" si="12"/>
        <v xml:space="preserve">                "arc": null</v>
      </c>
      <c r="R101" s="11" t="str">
        <f t="shared" ca="1" si="13"/>
        <v xml:space="preserve">          {
            "settlementDay": {
              "settlementDayDate": "&lt;effectivedate -5cd YYYY-MM-DDT00:00:00+00:00&gt;",
              "periodDuration": 30
            },
            "consumptionPeriods": [
              {
                "sp": "&lt;effectivedate -5cd YYYY-MM-DDT00:30:00+00:00&gt;",
                "v": "0.156",
                "q": "E3",
                "e": "1",
                "arc": null
              },
</v>
      </c>
    </row>
    <row r="102" spans="1:18" x14ac:dyDescent="0.25">
      <c r="A102" t="s">
        <v>277</v>
      </c>
      <c r="B102" cm="1">
        <f t="array" aca="1" ref="B102" ca="1">INDIRECT("'[LoadShape.xlsx]" &amp; 'Load Shape Criteria'!$H$4 &amp; " 22'!$L5")</f>
        <v>0.1</v>
      </c>
      <c r="C102" cm="1">
        <f t="array" aca="1" ref="C102" ca="1">INDIRECT("'[LoadShape.xlsx]" &amp; 'Load Shape Criteria'!$H$4 &amp; " 23'!$I$4") * $B$2</f>
        <v>38.399999999999977</v>
      </c>
      <c r="D102">
        <v>0</v>
      </c>
      <c r="E102">
        <f>'Step 10'!$B$4-10000</f>
        <v>60</v>
      </c>
      <c r="F102">
        <v>0</v>
      </c>
      <c r="G102" s="3">
        <f t="shared" ref="G102:G148" ca="1" si="18">(B102/(C102-D102))*(E102-F102)</f>
        <v>0.15625000000000008</v>
      </c>
      <c r="H102" s="3" t="s">
        <v>54</v>
      </c>
      <c r="I102" s="3">
        <v>1</v>
      </c>
      <c r="K102" s="33" t="str">
        <f t="shared" si="15"/>
        <v/>
      </c>
      <c r="L102" s="33" t="str">
        <f t="shared" si="16"/>
        <v xml:space="preserve">,
</v>
      </c>
      <c r="M102" s="10" t="str">
        <f t="shared" si="17"/>
        <v xml:space="preserve">                "sp": "&lt;effectivedate -5cd YYYY-MM-DDT01:00:00+00:00&gt;",</v>
      </c>
      <c r="N102" t="str">
        <f t="shared" ca="1" si="9"/>
        <v xml:space="preserve">                "v": "0.156",</v>
      </c>
      <c r="O102" t="str">
        <f t="shared" si="10"/>
        <v xml:space="preserve">                "q": "E3",</v>
      </c>
      <c r="P102" t="str">
        <f t="shared" si="11"/>
        <v xml:space="preserve">                "e": "1",</v>
      </c>
      <c r="Q102" t="str">
        <f t="shared" si="12"/>
        <v xml:space="preserve">                "arc": null</v>
      </c>
      <c r="R102" s="11" t="str">
        <f t="shared" ca="1" si="13"/>
        <v xml:space="preserve">              {
                "sp": "&lt;effectivedate -5cd YYYY-MM-DDT01:00:00+00:00&gt;",
                "v": "0.156",
                "q": "E3",
                "e": "1",
                "arc": null
              },
</v>
      </c>
    </row>
    <row r="103" spans="1:18" x14ac:dyDescent="0.25">
      <c r="A103" t="s">
        <v>278</v>
      </c>
      <c r="B103" cm="1">
        <f t="array" aca="1" ref="B103" ca="1">INDIRECT("'[LoadShape.xlsx]" &amp; 'Load Shape Criteria'!$H$4 &amp; " 22'!$L6")</f>
        <v>0.1</v>
      </c>
      <c r="C103" cm="1">
        <f t="array" aca="1" ref="C103" ca="1">INDIRECT("'[LoadShape.xlsx]" &amp; 'Load Shape Criteria'!$H$4 &amp; " 23'!$I$4") * $B$2</f>
        <v>38.399999999999977</v>
      </c>
      <c r="D103">
        <v>0</v>
      </c>
      <c r="E103">
        <f>'Step 10'!$B$4-10000</f>
        <v>60</v>
      </c>
      <c r="F103">
        <v>0</v>
      </c>
      <c r="G103" s="3">
        <f t="shared" ca="1" si="18"/>
        <v>0.15625000000000008</v>
      </c>
      <c r="H103" s="3" t="s">
        <v>54</v>
      </c>
      <c r="I103" s="3">
        <v>1</v>
      </c>
      <c r="K103" s="33" t="str">
        <f t="shared" si="15"/>
        <v/>
      </c>
      <c r="L103" s="33" t="str">
        <f t="shared" si="16"/>
        <v xml:space="preserve">,
</v>
      </c>
      <c r="M103" s="10" t="str">
        <f t="shared" si="17"/>
        <v xml:space="preserve">                "sp": "&lt;effectivedate -5cd YYYY-MM-DDT01:30:00+00:00&gt;",</v>
      </c>
      <c r="N103" t="str">
        <f t="shared" ca="1" si="9"/>
        <v xml:space="preserve">                "v": "0.156",</v>
      </c>
      <c r="O103" t="str">
        <f t="shared" si="10"/>
        <v xml:space="preserve">                "q": "E3",</v>
      </c>
      <c r="P103" t="str">
        <f t="shared" si="11"/>
        <v xml:space="preserve">                "e": "1",</v>
      </c>
      <c r="Q103" t="str">
        <f t="shared" si="12"/>
        <v xml:space="preserve">                "arc": null</v>
      </c>
      <c r="R103" s="11" t="str">
        <f t="shared" ca="1" si="13"/>
        <v xml:space="preserve">              {
                "sp": "&lt;effectivedate -5cd YYYY-MM-DDT01:30:00+00:00&gt;",
                "v": "0.156",
                "q": "E3",
                "e": "1",
                "arc": null
              },
</v>
      </c>
    </row>
    <row r="104" spans="1:18" x14ac:dyDescent="0.25">
      <c r="A104" t="s">
        <v>279</v>
      </c>
      <c r="B104" cm="1">
        <f t="array" aca="1" ref="B104" ca="1">INDIRECT("'[LoadShape.xlsx]" &amp; 'Load Shape Criteria'!$H$4 &amp; " 22'!$L7")</f>
        <v>0.1</v>
      </c>
      <c r="C104" cm="1">
        <f t="array" aca="1" ref="C104" ca="1">INDIRECT("'[LoadShape.xlsx]" &amp; 'Load Shape Criteria'!$H$4 &amp; " 23'!$I$4") * $B$2</f>
        <v>38.399999999999977</v>
      </c>
      <c r="D104">
        <v>0</v>
      </c>
      <c r="E104">
        <f>'Step 10'!$B$4-10000</f>
        <v>60</v>
      </c>
      <c r="F104">
        <v>0</v>
      </c>
      <c r="G104" s="3">
        <f t="shared" ca="1" si="18"/>
        <v>0.15625000000000008</v>
      </c>
      <c r="H104" s="3" t="s">
        <v>54</v>
      </c>
      <c r="I104" s="3">
        <v>1</v>
      </c>
      <c r="K104" s="33" t="str">
        <f t="shared" si="15"/>
        <v/>
      </c>
      <c r="L104" s="33" t="str">
        <f t="shared" si="16"/>
        <v xml:space="preserve">,
</v>
      </c>
      <c r="M104" s="10" t="str">
        <f t="shared" si="17"/>
        <v xml:space="preserve">                "sp": "&lt;effectivedate -5cd YYYY-MM-DDT02:00:00+00:00&gt;",</v>
      </c>
      <c r="N104" t="str">
        <f t="shared" ca="1" si="9"/>
        <v xml:space="preserve">                "v": "0.156",</v>
      </c>
      <c r="O104" t="str">
        <f t="shared" si="10"/>
        <v xml:space="preserve">                "q": "E3",</v>
      </c>
      <c r="P104" t="str">
        <f t="shared" si="11"/>
        <v xml:space="preserve">                "e": "1",</v>
      </c>
      <c r="Q104" t="str">
        <f t="shared" si="12"/>
        <v xml:space="preserve">                "arc": null</v>
      </c>
      <c r="R104" s="11" t="str">
        <f t="shared" ca="1" si="13"/>
        <v xml:space="preserve">              {
                "sp": "&lt;effectivedate -5cd YYYY-MM-DDT02:00:00+00:00&gt;",
                "v": "0.156",
                "q": "E3",
                "e": "1",
                "arc": null
              },
</v>
      </c>
    </row>
    <row r="105" spans="1:18" x14ac:dyDescent="0.25">
      <c r="A105" t="s">
        <v>280</v>
      </c>
      <c r="B105" cm="1">
        <f t="array" aca="1" ref="B105" ca="1">INDIRECT("'[LoadShape.xlsx]" &amp; 'Load Shape Criteria'!$H$4 &amp; " 22'!$L8")</f>
        <v>0.1</v>
      </c>
      <c r="C105" cm="1">
        <f t="array" aca="1" ref="C105" ca="1">INDIRECT("'[LoadShape.xlsx]" &amp; 'Load Shape Criteria'!$H$4 &amp; " 23'!$I$4") * $B$2</f>
        <v>38.399999999999977</v>
      </c>
      <c r="D105">
        <v>0</v>
      </c>
      <c r="E105">
        <f>'Step 10'!$B$4-10000</f>
        <v>60</v>
      </c>
      <c r="F105">
        <v>0</v>
      </c>
      <c r="G105" s="3">
        <f t="shared" ca="1" si="18"/>
        <v>0.15625000000000008</v>
      </c>
      <c r="H105" s="3" t="s">
        <v>54</v>
      </c>
      <c r="I105" s="3">
        <v>1</v>
      </c>
      <c r="K105" s="33" t="str">
        <f t="shared" si="15"/>
        <v/>
      </c>
      <c r="L105" s="33" t="str">
        <f t="shared" si="16"/>
        <v xml:space="preserve">,
</v>
      </c>
      <c r="M105" s="10" t="str">
        <f t="shared" si="17"/>
        <v xml:space="preserve">                "sp": "&lt;effectivedate -5cd YYYY-MM-DDT02:30:00+00:00&gt;",</v>
      </c>
      <c r="N105" t="str">
        <f t="shared" ca="1" si="9"/>
        <v xml:space="preserve">                "v": "0.156",</v>
      </c>
      <c r="O105" t="str">
        <f t="shared" si="10"/>
        <v xml:space="preserve">                "q": "E3",</v>
      </c>
      <c r="P105" t="str">
        <f t="shared" si="11"/>
        <v xml:space="preserve">                "e": "1",</v>
      </c>
      <c r="Q105" t="str">
        <f t="shared" si="12"/>
        <v xml:space="preserve">                "arc": null</v>
      </c>
      <c r="R105" s="11" t="str">
        <f t="shared" ca="1" si="13"/>
        <v xml:space="preserve">              {
                "sp": "&lt;effectivedate -5cd YYYY-MM-DDT02:30:00+00:00&gt;",
                "v": "0.156",
                "q": "E3",
                "e": "1",
                "arc": null
              },
</v>
      </c>
    </row>
    <row r="106" spans="1:18" x14ac:dyDescent="0.25">
      <c r="A106" t="s">
        <v>281</v>
      </c>
      <c r="B106" cm="1">
        <f t="array" aca="1" ref="B106" ca="1">INDIRECT("'[LoadShape.xlsx]" &amp; 'Load Shape Criteria'!$H$4 &amp; " 22'!$L9")</f>
        <v>0.1</v>
      </c>
      <c r="C106" cm="1">
        <f t="array" aca="1" ref="C106" ca="1">INDIRECT("'[LoadShape.xlsx]" &amp; 'Load Shape Criteria'!$H$4 &amp; " 23'!$I$4") * $B$2</f>
        <v>38.399999999999977</v>
      </c>
      <c r="D106">
        <v>0</v>
      </c>
      <c r="E106">
        <f>'Step 10'!$B$4-10000</f>
        <v>60</v>
      </c>
      <c r="F106">
        <v>0</v>
      </c>
      <c r="G106" s="3">
        <f t="shared" ca="1" si="18"/>
        <v>0.15625000000000008</v>
      </c>
      <c r="H106" s="3" t="s">
        <v>54</v>
      </c>
      <c r="I106" s="3">
        <v>1</v>
      </c>
      <c r="K106" s="33" t="str">
        <f t="shared" si="15"/>
        <v/>
      </c>
      <c r="L106" s="33" t="str">
        <f t="shared" si="16"/>
        <v xml:space="preserve">,
</v>
      </c>
      <c r="M106" s="10" t="str">
        <f t="shared" si="17"/>
        <v xml:space="preserve">                "sp": "&lt;effectivedate -5cd YYYY-MM-DDT03:00:00+00:00&gt;",</v>
      </c>
      <c r="N106" t="str">
        <f t="shared" ca="1" si="9"/>
        <v xml:space="preserve">                "v": "0.156",</v>
      </c>
      <c r="O106" t="str">
        <f t="shared" si="10"/>
        <v xml:space="preserve">                "q": "E3",</v>
      </c>
      <c r="P106" t="str">
        <f t="shared" si="11"/>
        <v xml:space="preserve">                "e": "1",</v>
      </c>
      <c r="Q106" t="str">
        <f t="shared" si="12"/>
        <v xml:space="preserve">                "arc": null</v>
      </c>
      <c r="R106" s="11" t="str">
        <f t="shared" ca="1" si="13"/>
        <v xml:space="preserve">              {
                "sp": "&lt;effectivedate -5cd YYYY-MM-DDT03:00:00+00:00&gt;",
                "v": "0.156",
                "q": "E3",
                "e": "1",
                "arc": null
              },
</v>
      </c>
    </row>
    <row r="107" spans="1:18" x14ac:dyDescent="0.25">
      <c r="A107" t="s">
        <v>282</v>
      </c>
      <c r="B107" cm="1">
        <f t="array" aca="1" ref="B107" ca="1">INDIRECT("'[LoadShape.xlsx]" &amp; 'Load Shape Criteria'!$H$4 &amp; " 22'!$L10")</f>
        <v>0.1</v>
      </c>
      <c r="C107" cm="1">
        <f t="array" aca="1" ref="C107" ca="1">INDIRECT("'[LoadShape.xlsx]" &amp; 'Load Shape Criteria'!$H$4 &amp; " 23'!$I$4") * $B$2</f>
        <v>38.399999999999977</v>
      </c>
      <c r="D107">
        <v>0</v>
      </c>
      <c r="E107">
        <f>'Step 10'!$B$4-10000</f>
        <v>60</v>
      </c>
      <c r="F107">
        <v>0</v>
      </c>
      <c r="G107" s="3">
        <f t="shared" ca="1" si="18"/>
        <v>0.15625000000000008</v>
      </c>
      <c r="H107" s="3" t="s">
        <v>54</v>
      </c>
      <c r="I107" s="3">
        <v>1</v>
      </c>
      <c r="K107" s="33" t="str">
        <f t="shared" si="15"/>
        <v/>
      </c>
      <c r="L107" s="33" t="str">
        <f t="shared" si="16"/>
        <v xml:space="preserve">,
</v>
      </c>
      <c r="M107" s="10" t="str">
        <f t="shared" si="17"/>
        <v xml:space="preserve">                "sp": "&lt;effectivedate -5cd YYYY-MM-DDT03:30:00+00:00&gt;",</v>
      </c>
      <c r="N107" t="str">
        <f t="shared" ca="1" si="9"/>
        <v xml:space="preserve">                "v": "0.156",</v>
      </c>
      <c r="O107" t="str">
        <f t="shared" si="10"/>
        <v xml:space="preserve">                "q": "E3",</v>
      </c>
      <c r="P107" t="str">
        <f t="shared" si="11"/>
        <v xml:space="preserve">                "e": "1",</v>
      </c>
      <c r="Q107" t="str">
        <f t="shared" si="12"/>
        <v xml:space="preserve">                "arc": null</v>
      </c>
      <c r="R107" s="11" t="str">
        <f t="shared" ca="1" si="13"/>
        <v xml:space="preserve">              {
                "sp": "&lt;effectivedate -5cd YYYY-MM-DDT03:30:00+00:00&gt;",
                "v": "0.156",
                "q": "E3",
                "e": "1",
                "arc": null
              },
</v>
      </c>
    </row>
    <row r="108" spans="1:18" x14ac:dyDescent="0.25">
      <c r="A108" t="s">
        <v>283</v>
      </c>
      <c r="B108" cm="1">
        <f t="array" aca="1" ref="B108" ca="1">INDIRECT("'[LoadShape.xlsx]" &amp; 'Load Shape Criteria'!$H$4 &amp; " 22'!$L11")</f>
        <v>0.1</v>
      </c>
      <c r="C108" cm="1">
        <f t="array" aca="1" ref="C108" ca="1">INDIRECT("'[LoadShape.xlsx]" &amp; 'Load Shape Criteria'!$H$4 &amp; " 23'!$I$4") * $B$2</f>
        <v>38.399999999999977</v>
      </c>
      <c r="D108">
        <v>0</v>
      </c>
      <c r="E108">
        <f>'Step 10'!$B$4-10000</f>
        <v>60</v>
      </c>
      <c r="F108">
        <v>0</v>
      </c>
      <c r="G108" s="3">
        <f t="shared" ca="1" si="18"/>
        <v>0.15625000000000008</v>
      </c>
      <c r="H108" s="3" t="s">
        <v>54</v>
      </c>
      <c r="I108" s="3">
        <v>1</v>
      </c>
      <c r="K108" s="33" t="str">
        <f t="shared" si="15"/>
        <v/>
      </c>
      <c r="L108" s="33" t="str">
        <f t="shared" si="16"/>
        <v xml:space="preserve">,
</v>
      </c>
      <c r="M108" s="10" t="str">
        <f t="shared" si="17"/>
        <v xml:space="preserve">                "sp": "&lt;effectivedate -5cd YYYY-MM-DDT04:00:00+00:00&gt;",</v>
      </c>
      <c r="N108" t="str">
        <f t="shared" ca="1" si="9"/>
        <v xml:space="preserve">                "v": "0.156",</v>
      </c>
      <c r="O108" t="str">
        <f t="shared" si="10"/>
        <v xml:space="preserve">                "q": "E3",</v>
      </c>
      <c r="P108" t="str">
        <f t="shared" si="11"/>
        <v xml:space="preserve">                "e": "1",</v>
      </c>
      <c r="Q108" t="str">
        <f t="shared" si="12"/>
        <v xml:space="preserve">                "arc": null</v>
      </c>
      <c r="R108" s="11" t="str">
        <f t="shared" ca="1" si="13"/>
        <v xml:space="preserve">              {
                "sp": "&lt;effectivedate -5cd YYYY-MM-DDT04:00:00+00:00&gt;",
                "v": "0.156",
                "q": "E3",
                "e": "1",
                "arc": null
              },
</v>
      </c>
    </row>
    <row r="109" spans="1:18" x14ac:dyDescent="0.25">
      <c r="A109" t="s">
        <v>284</v>
      </c>
      <c r="B109" cm="1">
        <f t="array" aca="1" ref="B109" ca="1">INDIRECT("'[LoadShape.xlsx]" &amp; 'Load Shape Criteria'!$H$4 &amp; " 22'!$L12")</f>
        <v>0.1</v>
      </c>
      <c r="C109" cm="1">
        <f t="array" aca="1" ref="C109" ca="1">INDIRECT("'[LoadShape.xlsx]" &amp; 'Load Shape Criteria'!$H$4 &amp; " 23'!$I$4") * $B$2</f>
        <v>38.399999999999977</v>
      </c>
      <c r="D109">
        <v>0</v>
      </c>
      <c r="E109">
        <f>'Step 10'!$B$4-10000</f>
        <v>60</v>
      </c>
      <c r="F109">
        <v>0</v>
      </c>
      <c r="G109" s="3">
        <f t="shared" ca="1" si="18"/>
        <v>0.15625000000000008</v>
      </c>
      <c r="H109" s="3" t="s">
        <v>54</v>
      </c>
      <c r="I109" s="3">
        <v>1</v>
      </c>
      <c r="K109" s="33" t="str">
        <f t="shared" si="15"/>
        <v/>
      </c>
      <c r="L109" s="33" t="str">
        <f t="shared" si="16"/>
        <v xml:space="preserve">,
</v>
      </c>
      <c r="M109" s="10" t="str">
        <f t="shared" si="17"/>
        <v xml:space="preserve">                "sp": "&lt;effectivedate -5cd YYYY-MM-DDT04:30:00+00:00&gt;",</v>
      </c>
      <c r="N109" t="str">
        <f t="shared" ca="1" si="9"/>
        <v xml:space="preserve">                "v": "0.156",</v>
      </c>
      <c r="O109" t="str">
        <f t="shared" si="10"/>
        <v xml:space="preserve">                "q": "E3",</v>
      </c>
      <c r="P109" t="str">
        <f t="shared" si="11"/>
        <v xml:space="preserve">                "e": "1",</v>
      </c>
      <c r="Q109" t="str">
        <f t="shared" si="12"/>
        <v xml:space="preserve">                "arc": null</v>
      </c>
      <c r="R109" s="11" t="str">
        <f t="shared" ca="1" si="13"/>
        <v xml:space="preserve">              {
                "sp": "&lt;effectivedate -5cd YYYY-MM-DDT04:30:00+00:00&gt;",
                "v": "0.156",
                "q": "E3",
                "e": "1",
                "arc": null
              },
</v>
      </c>
    </row>
    <row r="110" spans="1:18" x14ac:dyDescent="0.25">
      <c r="A110" t="s">
        <v>285</v>
      </c>
      <c r="B110" cm="1">
        <f t="array" aca="1" ref="B110" ca="1">INDIRECT("'[LoadShape.xlsx]" &amp; 'Load Shape Criteria'!$H$4 &amp; " 22'!$L13")</f>
        <v>0.1</v>
      </c>
      <c r="C110" cm="1">
        <f t="array" aca="1" ref="C110" ca="1">INDIRECT("'[LoadShape.xlsx]" &amp; 'Load Shape Criteria'!$H$4 &amp; " 23'!$I$4") * $B$2</f>
        <v>38.399999999999977</v>
      </c>
      <c r="D110">
        <v>0</v>
      </c>
      <c r="E110">
        <f>'Step 10'!$B$4-10000</f>
        <v>60</v>
      </c>
      <c r="F110">
        <v>0</v>
      </c>
      <c r="G110" s="3">
        <f t="shared" ca="1" si="18"/>
        <v>0.15625000000000008</v>
      </c>
      <c r="H110" s="3" t="s">
        <v>54</v>
      </c>
      <c r="I110" s="3">
        <v>1</v>
      </c>
      <c r="K110" s="33" t="str">
        <f t="shared" si="15"/>
        <v/>
      </c>
      <c r="L110" s="33" t="str">
        <f t="shared" si="16"/>
        <v xml:space="preserve">,
</v>
      </c>
      <c r="M110" s="10" t="str">
        <f t="shared" si="17"/>
        <v xml:space="preserve">                "sp": "&lt;effectivedate -5cd YYYY-MM-DDT05:00:00+00:00&gt;",</v>
      </c>
      <c r="N110" t="str">
        <f t="shared" ca="1" si="9"/>
        <v xml:space="preserve">                "v": "0.156",</v>
      </c>
      <c r="O110" t="str">
        <f t="shared" si="10"/>
        <v xml:space="preserve">                "q": "E3",</v>
      </c>
      <c r="P110" t="str">
        <f t="shared" si="11"/>
        <v xml:space="preserve">                "e": "1",</v>
      </c>
      <c r="Q110" t="str">
        <f t="shared" si="12"/>
        <v xml:space="preserve">                "arc": null</v>
      </c>
      <c r="R110" s="11" t="str">
        <f t="shared" ca="1" si="13"/>
        <v xml:space="preserve">              {
                "sp": "&lt;effectivedate -5cd YYYY-MM-DDT05:00:00+00:00&gt;",
                "v": "0.156",
                "q": "E3",
                "e": "1",
                "arc": null
              },
</v>
      </c>
    </row>
    <row r="111" spans="1:18" x14ac:dyDescent="0.25">
      <c r="A111" t="s">
        <v>286</v>
      </c>
      <c r="B111" cm="1">
        <f t="array" aca="1" ref="B111" ca="1">INDIRECT("'[LoadShape.xlsx]" &amp; 'Load Shape Criteria'!$H$4 &amp; " 22'!$L14")</f>
        <v>0.1</v>
      </c>
      <c r="C111" cm="1">
        <f t="array" aca="1" ref="C111" ca="1">INDIRECT("'[LoadShape.xlsx]" &amp; 'Load Shape Criteria'!$H$4 &amp; " 23'!$I$4") * $B$2</f>
        <v>38.399999999999977</v>
      </c>
      <c r="D111">
        <v>0</v>
      </c>
      <c r="E111">
        <f>'Step 10'!$B$4-10000</f>
        <v>60</v>
      </c>
      <c r="F111">
        <v>0</v>
      </c>
      <c r="G111" s="3">
        <f t="shared" ca="1" si="18"/>
        <v>0.15625000000000008</v>
      </c>
      <c r="H111" s="3" t="s">
        <v>54</v>
      </c>
      <c r="I111" s="3">
        <v>1</v>
      </c>
      <c r="K111" s="33" t="str">
        <f t="shared" si="15"/>
        <v/>
      </c>
      <c r="L111" s="33" t="str">
        <f t="shared" si="16"/>
        <v xml:space="preserve">,
</v>
      </c>
      <c r="M111" s="10" t="str">
        <f t="shared" si="17"/>
        <v xml:space="preserve">                "sp": "&lt;effectivedate -5cd YYYY-MM-DDT05:30:00+00:00&gt;",</v>
      </c>
      <c r="N111" t="str">
        <f t="shared" ca="1" si="9"/>
        <v xml:space="preserve">                "v": "0.156",</v>
      </c>
      <c r="O111" t="str">
        <f t="shared" si="10"/>
        <v xml:space="preserve">                "q": "E3",</v>
      </c>
      <c r="P111" t="str">
        <f t="shared" si="11"/>
        <v xml:space="preserve">                "e": "1",</v>
      </c>
      <c r="Q111" t="str">
        <f t="shared" si="12"/>
        <v xml:space="preserve">                "arc": null</v>
      </c>
      <c r="R111" s="11" t="str">
        <f t="shared" ca="1" si="13"/>
        <v xml:space="preserve">              {
                "sp": "&lt;effectivedate -5cd YYYY-MM-DDT05:30:00+00:00&gt;",
                "v": "0.156",
                "q": "E3",
                "e": "1",
                "arc": null
              },
</v>
      </c>
    </row>
    <row r="112" spans="1:18" x14ac:dyDescent="0.25">
      <c r="A112" t="s">
        <v>287</v>
      </c>
      <c r="B112" cm="1">
        <f t="array" aca="1" ref="B112" ca="1">INDIRECT("'[LoadShape.xlsx]" &amp; 'Load Shape Criteria'!$H$4 &amp; " 22'!$L15")</f>
        <v>0.1</v>
      </c>
      <c r="C112" cm="1">
        <f t="array" aca="1" ref="C112" ca="1">INDIRECT("'[LoadShape.xlsx]" &amp; 'Load Shape Criteria'!$H$4 &amp; " 23'!$I$4") * $B$2</f>
        <v>38.399999999999977</v>
      </c>
      <c r="D112">
        <v>0</v>
      </c>
      <c r="E112">
        <f>'Step 10'!$B$4-10000</f>
        <v>60</v>
      </c>
      <c r="F112">
        <v>0</v>
      </c>
      <c r="G112" s="3">
        <f t="shared" ca="1" si="18"/>
        <v>0.15625000000000008</v>
      </c>
      <c r="H112" s="3" t="s">
        <v>54</v>
      </c>
      <c r="I112" s="3">
        <v>1</v>
      </c>
      <c r="K112" s="33" t="str">
        <f t="shared" si="15"/>
        <v/>
      </c>
      <c r="L112" s="33" t="str">
        <f t="shared" si="16"/>
        <v xml:space="preserve">,
</v>
      </c>
      <c r="M112" s="10" t="str">
        <f t="shared" si="17"/>
        <v xml:space="preserve">                "sp": "&lt;effectivedate -5cd YYYY-MM-DDT06:00:00+00:00&gt;",</v>
      </c>
      <c r="N112" t="str">
        <f t="shared" ca="1" si="9"/>
        <v xml:space="preserve">                "v": "0.156",</v>
      </c>
      <c r="O112" t="str">
        <f t="shared" si="10"/>
        <v xml:space="preserve">                "q": "E3",</v>
      </c>
      <c r="P112" t="str">
        <f t="shared" si="11"/>
        <v xml:space="preserve">                "e": "1",</v>
      </c>
      <c r="Q112" t="str">
        <f t="shared" si="12"/>
        <v xml:space="preserve">                "arc": null</v>
      </c>
      <c r="R112" s="11" t="str">
        <f t="shared" ca="1" si="13"/>
        <v xml:space="preserve">              {
                "sp": "&lt;effectivedate -5cd YYYY-MM-DDT06:00:00+00:00&gt;",
                "v": "0.156",
                "q": "E3",
                "e": "1",
                "arc": null
              },
</v>
      </c>
    </row>
    <row r="113" spans="1:18" x14ac:dyDescent="0.25">
      <c r="A113" t="s">
        <v>288</v>
      </c>
      <c r="B113" cm="1">
        <f t="array" aca="1" ref="B113" ca="1">INDIRECT("'[LoadShape.xlsx]" &amp; 'Load Shape Criteria'!$H$4 &amp; " 22'!$L16")</f>
        <v>0.1</v>
      </c>
      <c r="C113" cm="1">
        <f t="array" aca="1" ref="C113" ca="1">INDIRECT("'[LoadShape.xlsx]" &amp; 'Load Shape Criteria'!$H$4 &amp; " 23'!$I$4") * $B$2</f>
        <v>38.399999999999977</v>
      </c>
      <c r="D113">
        <v>0</v>
      </c>
      <c r="E113">
        <f>'Step 10'!$B$4-10000</f>
        <v>60</v>
      </c>
      <c r="F113">
        <v>0</v>
      </c>
      <c r="G113" s="3">
        <f t="shared" ca="1" si="18"/>
        <v>0.15625000000000008</v>
      </c>
      <c r="H113" s="3" t="s">
        <v>54</v>
      </c>
      <c r="I113" s="3">
        <v>1</v>
      </c>
      <c r="K113" s="33" t="str">
        <f t="shared" si="15"/>
        <v/>
      </c>
      <c r="L113" s="33" t="str">
        <f t="shared" si="16"/>
        <v xml:space="preserve">,
</v>
      </c>
      <c r="M113" s="10" t="str">
        <f t="shared" si="17"/>
        <v xml:space="preserve">                "sp": "&lt;effectivedate -5cd YYYY-MM-DDT06:30:00+00:00&gt;",</v>
      </c>
      <c r="N113" t="str">
        <f t="shared" ca="1" si="9"/>
        <v xml:space="preserve">                "v": "0.156",</v>
      </c>
      <c r="O113" t="str">
        <f t="shared" si="10"/>
        <v xml:space="preserve">                "q": "E3",</v>
      </c>
      <c r="P113" t="str">
        <f t="shared" si="11"/>
        <v xml:space="preserve">                "e": "1",</v>
      </c>
      <c r="Q113" t="str">
        <f t="shared" si="12"/>
        <v xml:space="preserve">                "arc": null</v>
      </c>
      <c r="R113" s="11" t="str">
        <f t="shared" ca="1" si="13"/>
        <v xml:space="preserve">              {
                "sp": "&lt;effectivedate -5cd YYYY-MM-DDT06:30:00+00:00&gt;",
                "v": "0.156",
                "q": "E3",
                "e": "1",
                "arc": null
              },
</v>
      </c>
    </row>
    <row r="114" spans="1:18" x14ac:dyDescent="0.25">
      <c r="A114" t="s">
        <v>289</v>
      </c>
      <c r="B114" cm="1">
        <f t="array" aca="1" ref="B114" ca="1">INDIRECT("'[LoadShape.xlsx]" &amp; 'Load Shape Criteria'!$H$4 &amp; " 22'!$L17")</f>
        <v>0.1</v>
      </c>
      <c r="C114" cm="1">
        <f t="array" aca="1" ref="C114" ca="1">INDIRECT("'[LoadShape.xlsx]" &amp; 'Load Shape Criteria'!$H$4 &amp; " 23'!$I$4") * $B$2</f>
        <v>38.399999999999977</v>
      </c>
      <c r="D114">
        <v>0</v>
      </c>
      <c r="E114">
        <f>'Step 10'!$B$4-10000</f>
        <v>60</v>
      </c>
      <c r="F114">
        <v>0</v>
      </c>
      <c r="G114" s="3">
        <f t="shared" ca="1" si="18"/>
        <v>0.15625000000000008</v>
      </c>
      <c r="H114" s="3" t="s">
        <v>54</v>
      </c>
      <c r="I114" s="3">
        <v>1</v>
      </c>
      <c r="K114" s="33" t="str">
        <f t="shared" si="15"/>
        <v/>
      </c>
      <c r="L114" s="33" t="str">
        <f t="shared" si="16"/>
        <v xml:space="preserve">,
</v>
      </c>
      <c r="M114" s="10" t="str">
        <f t="shared" si="17"/>
        <v xml:space="preserve">                "sp": "&lt;effectivedate -5cd YYYY-MM-DDT07:00:00+00:00&gt;",</v>
      </c>
      <c r="N114" t="str">
        <f t="shared" ca="1" si="9"/>
        <v xml:space="preserve">                "v": "0.156",</v>
      </c>
      <c r="O114" t="str">
        <f t="shared" si="10"/>
        <v xml:space="preserve">                "q": "E3",</v>
      </c>
      <c r="P114" t="str">
        <f t="shared" si="11"/>
        <v xml:space="preserve">                "e": "1",</v>
      </c>
      <c r="Q114" t="str">
        <f t="shared" si="12"/>
        <v xml:space="preserve">                "arc": null</v>
      </c>
      <c r="R114" s="11" t="str">
        <f t="shared" ca="1" si="13"/>
        <v xml:space="preserve">              {
                "sp": "&lt;effectivedate -5cd YYYY-MM-DDT07:00:00+00:00&gt;",
                "v": "0.156",
                "q": "E3",
                "e": "1",
                "arc": null
              },
</v>
      </c>
    </row>
    <row r="115" spans="1:18" x14ac:dyDescent="0.25">
      <c r="A115" t="s">
        <v>290</v>
      </c>
      <c r="B115" cm="1">
        <f t="array" aca="1" ref="B115" ca="1">INDIRECT("'[LoadShape.xlsx]" &amp; 'Load Shape Criteria'!$H$4 &amp; " 22'!$L18")</f>
        <v>0.1</v>
      </c>
      <c r="C115" cm="1">
        <f t="array" aca="1" ref="C115" ca="1">INDIRECT("'[LoadShape.xlsx]" &amp; 'Load Shape Criteria'!$H$4 &amp; " 23'!$I$4") * $B$2</f>
        <v>38.399999999999977</v>
      </c>
      <c r="D115">
        <v>0</v>
      </c>
      <c r="E115">
        <f>'Step 10'!$B$4-10000</f>
        <v>60</v>
      </c>
      <c r="F115">
        <v>0</v>
      </c>
      <c r="G115" s="3">
        <f t="shared" ca="1" si="18"/>
        <v>0.15625000000000008</v>
      </c>
      <c r="H115" s="3" t="s">
        <v>54</v>
      </c>
      <c r="I115" s="3">
        <v>1</v>
      </c>
      <c r="K115" s="33" t="str">
        <f t="shared" si="15"/>
        <v/>
      </c>
      <c r="L115" s="33" t="str">
        <f t="shared" si="16"/>
        <v xml:space="preserve">,
</v>
      </c>
      <c r="M115" s="10" t="str">
        <f t="shared" si="17"/>
        <v xml:space="preserve">                "sp": "&lt;effectivedate -5cd YYYY-MM-DDT07:30:00+00:00&gt;",</v>
      </c>
      <c r="N115" t="str">
        <f t="shared" ca="1" si="9"/>
        <v xml:space="preserve">                "v": "0.156",</v>
      </c>
      <c r="O115" t="str">
        <f t="shared" si="10"/>
        <v xml:space="preserve">                "q": "E3",</v>
      </c>
      <c r="P115" t="str">
        <f t="shared" si="11"/>
        <v xml:space="preserve">                "e": "1",</v>
      </c>
      <c r="Q115" t="str">
        <f t="shared" si="12"/>
        <v xml:space="preserve">                "arc": null</v>
      </c>
      <c r="R115" s="11" t="str">
        <f t="shared" ca="1" si="13"/>
        <v xml:space="preserve">              {
                "sp": "&lt;effectivedate -5cd YYYY-MM-DDT07:30:00+00:00&gt;",
                "v": "0.156",
                "q": "E3",
                "e": "1",
                "arc": null
              },
</v>
      </c>
    </row>
    <row r="116" spans="1:18" x14ac:dyDescent="0.25">
      <c r="A116" t="s">
        <v>291</v>
      </c>
      <c r="B116" cm="1">
        <f t="array" aca="1" ref="B116" ca="1">INDIRECT("'[LoadShape.xlsx]" &amp; 'Load Shape Criteria'!$H$4 &amp; " 22'!$L19")</f>
        <v>0.1</v>
      </c>
      <c r="C116" cm="1">
        <f t="array" aca="1" ref="C116" ca="1">INDIRECT("'[LoadShape.xlsx]" &amp; 'Load Shape Criteria'!$H$4 &amp; " 23'!$I$4") * $B$2</f>
        <v>38.399999999999977</v>
      </c>
      <c r="D116">
        <v>0</v>
      </c>
      <c r="E116">
        <f>'Step 10'!$B$4-10000</f>
        <v>60</v>
      </c>
      <c r="F116">
        <v>0</v>
      </c>
      <c r="G116" s="3">
        <f t="shared" ca="1" si="18"/>
        <v>0.15625000000000008</v>
      </c>
      <c r="H116" s="3" t="s">
        <v>54</v>
      </c>
      <c r="I116" s="3">
        <v>1</v>
      </c>
      <c r="K116" s="33" t="str">
        <f t="shared" si="15"/>
        <v/>
      </c>
      <c r="L116" s="33" t="str">
        <f t="shared" si="16"/>
        <v xml:space="preserve">,
</v>
      </c>
      <c r="M116" s="10" t="str">
        <f t="shared" si="17"/>
        <v xml:space="preserve">                "sp": "&lt;effectivedate -5cd YYYY-MM-DDT08:00:00+00:00&gt;",</v>
      </c>
      <c r="N116" t="str">
        <f t="shared" ca="1" si="9"/>
        <v xml:space="preserve">                "v": "0.156",</v>
      </c>
      <c r="O116" t="str">
        <f t="shared" si="10"/>
        <v xml:space="preserve">                "q": "E3",</v>
      </c>
      <c r="P116" t="str">
        <f t="shared" si="11"/>
        <v xml:space="preserve">                "e": "1",</v>
      </c>
      <c r="Q116" t="str">
        <f t="shared" si="12"/>
        <v xml:space="preserve">                "arc": null</v>
      </c>
      <c r="R116" s="11" t="str">
        <f t="shared" ca="1" si="13"/>
        <v xml:space="preserve">              {
                "sp": "&lt;effectivedate -5cd YYYY-MM-DDT08:00:00+00:00&gt;",
                "v": "0.156",
                "q": "E3",
                "e": "1",
                "arc": null
              },
</v>
      </c>
    </row>
    <row r="117" spans="1:18" x14ac:dyDescent="0.25">
      <c r="A117" t="s">
        <v>292</v>
      </c>
      <c r="B117" cm="1">
        <f t="array" aca="1" ref="B117" ca="1">INDIRECT("'[LoadShape.xlsx]" &amp; 'Load Shape Criteria'!$H$4 &amp; " 22'!$L20")</f>
        <v>0.2</v>
      </c>
      <c r="C117" cm="1">
        <f t="array" aca="1" ref="C117" ca="1">INDIRECT("'[LoadShape.xlsx]" &amp; 'Load Shape Criteria'!$H$4 &amp; " 23'!$I$4") * $B$2</f>
        <v>38.399999999999977</v>
      </c>
      <c r="D117">
        <v>0</v>
      </c>
      <c r="E117">
        <f>'Step 10'!$B$4-10000</f>
        <v>60</v>
      </c>
      <c r="F117">
        <v>0</v>
      </c>
      <c r="G117" s="3">
        <f t="shared" ca="1" si="18"/>
        <v>0.31250000000000017</v>
      </c>
      <c r="H117" s="3" t="s">
        <v>54</v>
      </c>
      <c r="I117" s="3">
        <v>1</v>
      </c>
      <c r="K117" s="33" t="str">
        <f t="shared" si="15"/>
        <v/>
      </c>
      <c r="L117" s="33" t="str">
        <f t="shared" si="16"/>
        <v xml:space="preserve">,
</v>
      </c>
      <c r="M117" s="10" t="str">
        <f t="shared" si="17"/>
        <v xml:space="preserve">                "sp": "&lt;effectivedate -5cd YYYY-MM-DDT08:30:00+00:00&gt;",</v>
      </c>
      <c r="N117" t="str">
        <f t="shared" ref="N117:N180" ca="1" si="19">"                ""v"": """&amp;TEXT(G117,"0.000")&amp;""","</f>
        <v xml:space="preserve">                "v": "0.313",</v>
      </c>
      <c r="O117" t="str">
        <f t="shared" ref="O117:O180" si="20">"                ""q"": """&amp;H117&amp;""","</f>
        <v xml:space="preserve">                "q": "E3",</v>
      </c>
      <c r="P117" t="str">
        <f t="shared" ref="P117:P180" si="21">IF(LEN(TRIM(I117))=0,"                ""e"": null,","                ""e"": """&amp;I117&amp;""",")</f>
        <v xml:space="preserve">                "e": "1",</v>
      </c>
      <c r="Q117" t="str">
        <f t="shared" ref="Q117:Q180" si="22">IF(LEN(TRIM(J117))=0,"                ""arc"": null","                ""arc"": """&amp;J117&amp;"""")</f>
        <v xml:space="preserve">                "arc": null</v>
      </c>
      <c r="R117" s="11" t="str">
        <f t="shared" ref="R117:R180" ca="1" si="23">K117&amp;"              {
"&amp;M117&amp;"
"&amp;N117&amp;"
"&amp;O117&amp;"
"&amp;P117&amp;"
"&amp;Q117&amp;"
              }"&amp;L117</f>
        <v xml:space="preserve">              {
                "sp": "&lt;effectivedate -5cd YYYY-MM-DDT08:30:00+00:00&gt;",
                "v": "0.313",
                "q": "E3",
                "e": "1",
                "arc": null
              },
</v>
      </c>
    </row>
    <row r="118" spans="1:18" x14ac:dyDescent="0.25">
      <c r="A118" t="s">
        <v>293</v>
      </c>
      <c r="B118" cm="1">
        <f t="array" aca="1" ref="B118" ca="1">INDIRECT("'[LoadShape.xlsx]" &amp; 'Load Shape Criteria'!$H$4 &amp; " 22'!$L21")</f>
        <v>0.2</v>
      </c>
      <c r="C118" cm="1">
        <f t="array" aca="1" ref="C118" ca="1">INDIRECT("'[LoadShape.xlsx]" &amp; 'Load Shape Criteria'!$H$4 &amp; " 23'!$I$4") * $B$2</f>
        <v>38.399999999999977</v>
      </c>
      <c r="D118">
        <v>0</v>
      </c>
      <c r="E118">
        <f>'Step 10'!$B$4-10000</f>
        <v>60</v>
      </c>
      <c r="F118">
        <v>0</v>
      </c>
      <c r="G118" s="3">
        <f t="shared" ca="1" si="18"/>
        <v>0.31250000000000017</v>
      </c>
      <c r="H118" s="3" t="s">
        <v>54</v>
      </c>
      <c r="I118" s="3">
        <v>1</v>
      </c>
      <c r="K118" s="33" t="str">
        <f t="shared" si="15"/>
        <v/>
      </c>
      <c r="L118" s="33" t="str">
        <f t="shared" si="16"/>
        <v xml:space="preserve">,
</v>
      </c>
      <c r="M118" s="10" t="str">
        <f t="shared" si="17"/>
        <v xml:space="preserve">                "sp": "&lt;effectivedate -5cd YYYY-MM-DDT09:00:00+00:00&gt;",</v>
      </c>
      <c r="N118" t="str">
        <f t="shared" ca="1" si="19"/>
        <v xml:space="preserve">                "v": "0.313",</v>
      </c>
      <c r="O118" t="str">
        <f t="shared" si="20"/>
        <v xml:space="preserve">                "q": "E3",</v>
      </c>
      <c r="P118" t="str">
        <f t="shared" si="21"/>
        <v xml:space="preserve">                "e": "1",</v>
      </c>
      <c r="Q118" t="str">
        <f t="shared" si="22"/>
        <v xml:space="preserve">                "arc": null</v>
      </c>
      <c r="R118" s="11" t="str">
        <f t="shared" ca="1" si="23"/>
        <v xml:space="preserve">              {
                "sp": "&lt;effectivedate -5cd YYYY-MM-DDT09:00:00+00:00&gt;",
                "v": "0.313",
                "q": "E3",
                "e": "1",
                "arc": null
              },
</v>
      </c>
    </row>
    <row r="119" spans="1:18" x14ac:dyDescent="0.25">
      <c r="A119" t="s">
        <v>294</v>
      </c>
      <c r="B119" cm="1">
        <f t="array" aca="1" ref="B119" ca="1">INDIRECT("'[LoadShape.xlsx]" &amp; 'Load Shape Criteria'!$H$4 &amp; " 22'!$L22")</f>
        <v>0.2</v>
      </c>
      <c r="C119" cm="1">
        <f t="array" aca="1" ref="C119" ca="1">INDIRECT("'[LoadShape.xlsx]" &amp; 'Load Shape Criteria'!$H$4 &amp; " 23'!$I$4") * $B$2</f>
        <v>38.399999999999977</v>
      </c>
      <c r="D119">
        <v>0</v>
      </c>
      <c r="E119">
        <f>'Step 10'!$B$4-10000</f>
        <v>60</v>
      </c>
      <c r="F119">
        <v>0</v>
      </c>
      <c r="G119" s="3">
        <f t="shared" ca="1" si="18"/>
        <v>0.31250000000000017</v>
      </c>
      <c r="H119" s="3" t="s">
        <v>54</v>
      </c>
      <c r="I119" s="3">
        <v>1</v>
      </c>
      <c r="K119" s="33" t="str">
        <f t="shared" si="15"/>
        <v/>
      </c>
      <c r="L119" s="33" t="str">
        <f t="shared" si="16"/>
        <v xml:space="preserve">,
</v>
      </c>
      <c r="M119" s="10" t="str">
        <f t="shared" si="17"/>
        <v xml:space="preserve">                "sp": "&lt;effectivedate -5cd YYYY-MM-DDT09:30:00+00:00&gt;",</v>
      </c>
      <c r="N119" t="str">
        <f t="shared" ca="1" si="19"/>
        <v xml:space="preserve">                "v": "0.313",</v>
      </c>
      <c r="O119" t="str">
        <f t="shared" si="20"/>
        <v xml:space="preserve">                "q": "E3",</v>
      </c>
      <c r="P119" t="str">
        <f t="shared" si="21"/>
        <v xml:space="preserve">                "e": "1",</v>
      </c>
      <c r="Q119" t="str">
        <f t="shared" si="22"/>
        <v xml:space="preserve">                "arc": null</v>
      </c>
      <c r="R119" s="11" t="str">
        <f t="shared" ca="1" si="23"/>
        <v xml:space="preserve">              {
                "sp": "&lt;effectivedate -5cd YYYY-MM-DDT09:30:00+00:00&gt;",
                "v": "0.313",
                "q": "E3",
                "e": "1",
                "arc": null
              },
</v>
      </c>
    </row>
    <row r="120" spans="1:18" x14ac:dyDescent="0.25">
      <c r="A120" t="s">
        <v>295</v>
      </c>
      <c r="B120" cm="1">
        <f t="array" aca="1" ref="B120" ca="1">INDIRECT("'[LoadShape.xlsx]" &amp; 'Load Shape Criteria'!$H$4 &amp; " 22'!$L23")</f>
        <v>0.2</v>
      </c>
      <c r="C120" cm="1">
        <f t="array" aca="1" ref="C120" ca="1">INDIRECT("'[LoadShape.xlsx]" &amp; 'Load Shape Criteria'!$H$4 &amp; " 23'!$I$4") * $B$2</f>
        <v>38.399999999999977</v>
      </c>
      <c r="D120">
        <v>0</v>
      </c>
      <c r="E120">
        <f>'Step 10'!$B$4-10000</f>
        <v>60</v>
      </c>
      <c r="F120">
        <v>0</v>
      </c>
      <c r="G120" s="3">
        <f t="shared" ca="1" si="18"/>
        <v>0.31250000000000017</v>
      </c>
      <c r="H120" s="3" t="s">
        <v>54</v>
      </c>
      <c r="I120" s="3">
        <v>1</v>
      </c>
      <c r="K120" s="33" t="str">
        <f t="shared" si="15"/>
        <v/>
      </c>
      <c r="L120" s="33" t="str">
        <f t="shared" si="16"/>
        <v xml:space="preserve">,
</v>
      </c>
      <c r="M120" s="10" t="str">
        <f t="shared" si="17"/>
        <v xml:space="preserve">                "sp": "&lt;effectivedate -5cd YYYY-MM-DDT10:00:00+00:00&gt;",</v>
      </c>
      <c r="N120" t="str">
        <f t="shared" ca="1" si="19"/>
        <v xml:space="preserve">                "v": "0.313",</v>
      </c>
      <c r="O120" t="str">
        <f t="shared" si="20"/>
        <v xml:space="preserve">                "q": "E3",</v>
      </c>
      <c r="P120" t="str">
        <f t="shared" si="21"/>
        <v xml:space="preserve">                "e": "1",</v>
      </c>
      <c r="Q120" t="str">
        <f t="shared" si="22"/>
        <v xml:space="preserve">                "arc": null</v>
      </c>
      <c r="R120" s="11" t="str">
        <f t="shared" ca="1" si="23"/>
        <v xml:space="preserve">              {
                "sp": "&lt;effectivedate -5cd YYYY-MM-DDT10:00:00+00:00&gt;",
                "v": "0.313",
                "q": "E3",
                "e": "1",
                "arc": null
              },
</v>
      </c>
    </row>
    <row r="121" spans="1:18" x14ac:dyDescent="0.25">
      <c r="A121" t="s">
        <v>296</v>
      </c>
      <c r="B121" cm="1">
        <f t="array" aca="1" ref="B121" ca="1">INDIRECT("'[LoadShape.xlsx]" &amp; 'Load Shape Criteria'!$H$4 &amp; " 22'!$L24")</f>
        <v>0.2</v>
      </c>
      <c r="C121" cm="1">
        <f t="array" aca="1" ref="C121" ca="1">INDIRECT("'[LoadShape.xlsx]" &amp; 'Load Shape Criteria'!$H$4 &amp; " 23'!$I$4") * $B$2</f>
        <v>38.399999999999977</v>
      </c>
      <c r="D121">
        <v>0</v>
      </c>
      <c r="E121">
        <f>'Step 10'!$B$4-10000</f>
        <v>60</v>
      </c>
      <c r="F121">
        <v>0</v>
      </c>
      <c r="G121" s="3">
        <f t="shared" ca="1" si="18"/>
        <v>0.31250000000000017</v>
      </c>
      <c r="H121" s="3" t="s">
        <v>54</v>
      </c>
      <c r="I121" s="3">
        <v>1</v>
      </c>
      <c r="K121" s="33" t="str">
        <f t="shared" si="15"/>
        <v/>
      </c>
      <c r="L121" s="33" t="str">
        <f t="shared" si="16"/>
        <v xml:space="preserve">,
</v>
      </c>
      <c r="M121" s="10" t="str">
        <f t="shared" si="17"/>
        <v xml:space="preserve">                "sp": "&lt;effectivedate -5cd YYYY-MM-DDT10:30:00+00:00&gt;",</v>
      </c>
      <c r="N121" t="str">
        <f t="shared" ca="1" si="19"/>
        <v xml:space="preserve">                "v": "0.313",</v>
      </c>
      <c r="O121" t="str">
        <f t="shared" si="20"/>
        <v xml:space="preserve">                "q": "E3",</v>
      </c>
      <c r="P121" t="str">
        <f t="shared" si="21"/>
        <v xml:space="preserve">                "e": "1",</v>
      </c>
      <c r="Q121" t="str">
        <f t="shared" si="22"/>
        <v xml:space="preserve">                "arc": null</v>
      </c>
      <c r="R121" s="11" t="str">
        <f t="shared" ca="1" si="23"/>
        <v xml:space="preserve">              {
                "sp": "&lt;effectivedate -5cd YYYY-MM-DDT10:30:00+00:00&gt;",
                "v": "0.313",
                "q": "E3",
                "e": "1",
                "arc": null
              },
</v>
      </c>
    </row>
    <row r="122" spans="1:18" x14ac:dyDescent="0.25">
      <c r="A122" t="s">
        <v>297</v>
      </c>
      <c r="B122" cm="1">
        <f t="array" aca="1" ref="B122" ca="1">INDIRECT("'[LoadShape.xlsx]" &amp; 'Load Shape Criteria'!$H$4 &amp; " 22'!$L25")</f>
        <v>0.2</v>
      </c>
      <c r="C122" cm="1">
        <f t="array" aca="1" ref="C122" ca="1">INDIRECT("'[LoadShape.xlsx]" &amp; 'Load Shape Criteria'!$H$4 &amp; " 23'!$I$4") * $B$2</f>
        <v>38.399999999999977</v>
      </c>
      <c r="D122">
        <v>0</v>
      </c>
      <c r="E122">
        <f>'Step 10'!$B$4-10000</f>
        <v>60</v>
      </c>
      <c r="F122">
        <v>0</v>
      </c>
      <c r="G122" s="3">
        <f t="shared" ca="1" si="18"/>
        <v>0.31250000000000017</v>
      </c>
      <c r="H122" s="3" t="s">
        <v>54</v>
      </c>
      <c r="I122" s="3">
        <v>1</v>
      </c>
      <c r="K122" s="33" t="str">
        <f t="shared" si="15"/>
        <v/>
      </c>
      <c r="L122" s="33" t="str">
        <f t="shared" si="16"/>
        <v xml:space="preserve">,
</v>
      </c>
      <c r="M122" s="10" t="str">
        <f t="shared" si="17"/>
        <v xml:space="preserve">                "sp": "&lt;effectivedate -5cd YYYY-MM-DDT11:00:00+00:00&gt;",</v>
      </c>
      <c r="N122" t="str">
        <f t="shared" ca="1" si="19"/>
        <v xml:space="preserve">                "v": "0.313",</v>
      </c>
      <c r="O122" t="str">
        <f t="shared" si="20"/>
        <v xml:space="preserve">                "q": "E3",</v>
      </c>
      <c r="P122" t="str">
        <f t="shared" si="21"/>
        <v xml:space="preserve">                "e": "1",</v>
      </c>
      <c r="Q122" t="str">
        <f t="shared" si="22"/>
        <v xml:space="preserve">                "arc": null</v>
      </c>
      <c r="R122" s="11" t="str">
        <f t="shared" ca="1" si="23"/>
        <v xml:space="preserve">              {
                "sp": "&lt;effectivedate -5cd YYYY-MM-DDT11:00:00+00:00&gt;",
                "v": "0.313",
                "q": "E3",
                "e": "1",
                "arc": null
              },
</v>
      </c>
    </row>
    <row r="123" spans="1:18" x14ac:dyDescent="0.25">
      <c r="A123" t="s">
        <v>298</v>
      </c>
      <c r="B123" cm="1">
        <f t="array" aca="1" ref="B123" ca="1">INDIRECT("'[LoadShape.xlsx]" &amp; 'Load Shape Criteria'!$H$4 &amp; " 22'!$L26")</f>
        <v>0.2</v>
      </c>
      <c r="C123" cm="1">
        <f t="array" aca="1" ref="C123" ca="1">INDIRECT("'[LoadShape.xlsx]" &amp; 'Load Shape Criteria'!$H$4 &amp; " 23'!$I$4") * $B$2</f>
        <v>38.399999999999977</v>
      </c>
      <c r="D123">
        <v>0</v>
      </c>
      <c r="E123">
        <f>'Step 10'!$B$4-10000</f>
        <v>60</v>
      </c>
      <c r="F123">
        <v>0</v>
      </c>
      <c r="G123" s="3">
        <f t="shared" ca="1" si="18"/>
        <v>0.31250000000000017</v>
      </c>
      <c r="H123" s="3" t="s">
        <v>54</v>
      </c>
      <c r="I123" s="3">
        <v>1</v>
      </c>
      <c r="K123" s="33" t="str">
        <f t="shared" si="15"/>
        <v/>
      </c>
      <c r="L123" s="33" t="str">
        <f t="shared" si="16"/>
        <v xml:space="preserve">,
</v>
      </c>
      <c r="M123" s="10" t="str">
        <f t="shared" si="17"/>
        <v xml:space="preserve">                "sp": "&lt;effectivedate -5cd YYYY-MM-DDT11:30:00+00:00&gt;",</v>
      </c>
      <c r="N123" t="str">
        <f t="shared" ca="1" si="19"/>
        <v xml:space="preserve">                "v": "0.313",</v>
      </c>
      <c r="O123" t="str">
        <f t="shared" si="20"/>
        <v xml:space="preserve">                "q": "E3",</v>
      </c>
      <c r="P123" t="str">
        <f t="shared" si="21"/>
        <v xml:space="preserve">                "e": "1",</v>
      </c>
      <c r="Q123" t="str">
        <f t="shared" si="22"/>
        <v xml:space="preserve">                "arc": null</v>
      </c>
      <c r="R123" s="11" t="str">
        <f t="shared" ca="1" si="23"/>
        <v xml:space="preserve">              {
                "sp": "&lt;effectivedate -5cd YYYY-MM-DDT11:30:00+00:00&gt;",
                "v": "0.313",
                "q": "E3",
                "e": "1",
                "arc": null
              },
</v>
      </c>
    </row>
    <row r="124" spans="1:18" x14ac:dyDescent="0.25">
      <c r="A124" t="s">
        <v>299</v>
      </c>
      <c r="B124" cm="1">
        <f t="array" aca="1" ref="B124" ca="1">INDIRECT("'[LoadShape.xlsx]" &amp; 'Load Shape Criteria'!$H$4 &amp; " 22'!$L27")</f>
        <v>0.2</v>
      </c>
      <c r="C124" cm="1">
        <f t="array" aca="1" ref="C124" ca="1">INDIRECT("'[LoadShape.xlsx]" &amp; 'Load Shape Criteria'!$H$4 &amp; " 23'!$I$4") * $B$2</f>
        <v>38.399999999999977</v>
      </c>
      <c r="D124">
        <v>0</v>
      </c>
      <c r="E124">
        <f>'Step 10'!$B$4-10000</f>
        <v>60</v>
      </c>
      <c r="F124">
        <v>0</v>
      </c>
      <c r="G124" s="3">
        <f t="shared" ca="1" si="18"/>
        <v>0.31250000000000017</v>
      </c>
      <c r="H124" s="3" t="s">
        <v>54</v>
      </c>
      <c r="I124" s="3">
        <v>1</v>
      </c>
      <c r="K124" s="33" t="str">
        <f t="shared" si="15"/>
        <v/>
      </c>
      <c r="L124" s="33" t="str">
        <f t="shared" si="16"/>
        <v xml:space="preserve">,
</v>
      </c>
      <c r="M124" s="10" t="str">
        <f t="shared" si="17"/>
        <v xml:space="preserve">                "sp": "&lt;effectivedate -5cd YYYY-MM-DDT12:00:00+00:00&gt;",</v>
      </c>
      <c r="N124" t="str">
        <f t="shared" ca="1" si="19"/>
        <v xml:space="preserve">                "v": "0.313",</v>
      </c>
      <c r="O124" t="str">
        <f t="shared" si="20"/>
        <v xml:space="preserve">                "q": "E3",</v>
      </c>
      <c r="P124" t="str">
        <f t="shared" si="21"/>
        <v xml:space="preserve">                "e": "1",</v>
      </c>
      <c r="Q124" t="str">
        <f t="shared" si="22"/>
        <v xml:space="preserve">                "arc": null</v>
      </c>
      <c r="R124" s="11" t="str">
        <f t="shared" ca="1" si="23"/>
        <v xml:space="preserve">              {
                "sp": "&lt;effectivedate -5cd YYYY-MM-DDT12:00:00+00:00&gt;",
                "v": "0.313",
                "q": "E3",
                "e": "1",
                "arc": null
              },
</v>
      </c>
    </row>
    <row r="125" spans="1:18" x14ac:dyDescent="0.25">
      <c r="A125" t="s">
        <v>300</v>
      </c>
      <c r="B125" cm="1">
        <f t="array" aca="1" ref="B125" ca="1">INDIRECT("'[LoadShape.xlsx]" &amp; 'Load Shape Criteria'!$H$4 &amp; " 22'!$L28")</f>
        <v>0.2</v>
      </c>
      <c r="C125" cm="1">
        <f t="array" aca="1" ref="C125" ca="1">INDIRECT("'[LoadShape.xlsx]" &amp; 'Load Shape Criteria'!$H$4 &amp; " 23'!$I$4") * $B$2</f>
        <v>38.399999999999977</v>
      </c>
      <c r="D125">
        <v>0</v>
      </c>
      <c r="E125">
        <f>'Step 10'!$B$4-10000</f>
        <v>60</v>
      </c>
      <c r="F125">
        <v>0</v>
      </c>
      <c r="G125" s="3">
        <f t="shared" ca="1" si="18"/>
        <v>0.31250000000000017</v>
      </c>
      <c r="H125" s="3" t="s">
        <v>54</v>
      </c>
      <c r="I125" s="3">
        <v>1</v>
      </c>
      <c r="K125" s="33" t="str">
        <f t="shared" si="15"/>
        <v/>
      </c>
      <c r="L125" s="33" t="str">
        <f t="shared" si="16"/>
        <v xml:space="preserve">,
</v>
      </c>
      <c r="M125" s="10" t="str">
        <f t="shared" si="17"/>
        <v xml:space="preserve">                "sp": "&lt;effectivedate -5cd YYYY-MM-DDT12:30:00+00:00&gt;",</v>
      </c>
      <c r="N125" t="str">
        <f t="shared" ca="1" si="19"/>
        <v xml:space="preserve">                "v": "0.313",</v>
      </c>
      <c r="O125" t="str">
        <f t="shared" si="20"/>
        <v xml:space="preserve">                "q": "E3",</v>
      </c>
      <c r="P125" t="str">
        <f t="shared" si="21"/>
        <v xml:space="preserve">                "e": "1",</v>
      </c>
      <c r="Q125" t="str">
        <f t="shared" si="22"/>
        <v xml:space="preserve">                "arc": null</v>
      </c>
      <c r="R125" s="11" t="str">
        <f t="shared" ca="1" si="23"/>
        <v xml:space="preserve">              {
                "sp": "&lt;effectivedate -5cd YYYY-MM-DDT12:30:00+00:00&gt;",
                "v": "0.313",
                "q": "E3",
                "e": "1",
                "arc": null
              },
</v>
      </c>
    </row>
    <row r="126" spans="1:18" x14ac:dyDescent="0.25">
      <c r="A126" t="s">
        <v>301</v>
      </c>
      <c r="B126" cm="1">
        <f t="array" aca="1" ref="B126" ca="1">INDIRECT("'[LoadShape.xlsx]" &amp; 'Load Shape Criteria'!$H$4 &amp; " 22'!$L29")</f>
        <v>0.2</v>
      </c>
      <c r="C126" cm="1">
        <f t="array" aca="1" ref="C126" ca="1">INDIRECT("'[LoadShape.xlsx]" &amp; 'Load Shape Criteria'!$H$4 &amp; " 23'!$I$4") * $B$2</f>
        <v>38.399999999999977</v>
      </c>
      <c r="D126">
        <v>0</v>
      </c>
      <c r="E126">
        <f>'Step 10'!$B$4-10000</f>
        <v>60</v>
      </c>
      <c r="F126">
        <v>0</v>
      </c>
      <c r="G126" s="3">
        <f t="shared" ca="1" si="18"/>
        <v>0.31250000000000017</v>
      </c>
      <c r="H126" s="3" t="s">
        <v>54</v>
      </c>
      <c r="I126" s="3">
        <v>1</v>
      </c>
      <c r="K126" s="33" t="str">
        <f t="shared" si="15"/>
        <v/>
      </c>
      <c r="L126" s="33" t="str">
        <f t="shared" si="16"/>
        <v xml:space="preserve">,
</v>
      </c>
      <c r="M126" s="10" t="str">
        <f t="shared" si="17"/>
        <v xml:space="preserve">                "sp": "&lt;effectivedate -5cd YYYY-MM-DDT13:00:00+00:00&gt;",</v>
      </c>
      <c r="N126" t="str">
        <f t="shared" ca="1" si="19"/>
        <v xml:space="preserve">                "v": "0.313",</v>
      </c>
      <c r="O126" t="str">
        <f t="shared" si="20"/>
        <v xml:space="preserve">                "q": "E3",</v>
      </c>
      <c r="P126" t="str">
        <f t="shared" si="21"/>
        <v xml:space="preserve">                "e": "1",</v>
      </c>
      <c r="Q126" t="str">
        <f t="shared" si="22"/>
        <v xml:space="preserve">                "arc": null</v>
      </c>
      <c r="R126" s="11" t="str">
        <f t="shared" ca="1" si="23"/>
        <v xml:space="preserve">              {
                "sp": "&lt;effectivedate -5cd YYYY-MM-DDT13:00:00+00:00&gt;",
                "v": "0.313",
                "q": "E3",
                "e": "1",
                "arc": null
              },
</v>
      </c>
    </row>
    <row r="127" spans="1:18" x14ac:dyDescent="0.25">
      <c r="A127" t="s">
        <v>302</v>
      </c>
      <c r="B127" cm="1">
        <f t="array" aca="1" ref="B127" ca="1">INDIRECT("'[LoadShape.xlsx]" &amp; 'Load Shape Criteria'!$H$4 &amp; " 22'!$L30")</f>
        <v>0.2</v>
      </c>
      <c r="C127" cm="1">
        <f t="array" aca="1" ref="C127" ca="1">INDIRECT("'[LoadShape.xlsx]" &amp; 'Load Shape Criteria'!$H$4 &amp; " 23'!$I$4") * $B$2</f>
        <v>38.399999999999977</v>
      </c>
      <c r="D127">
        <v>0</v>
      </c>
      <c r="E127">
        <f>'Step 10'!$B$4-10000</f>
        <v>60</v>
      </c>
      <c r="F127">
        <v>0</v>
      </c>
      <c r="G127" s="3">
        <f t="shared" ca="1" si="18"/>
        <v>0.31250000000000017</v>
      </c>
      <c r="H127" s="3" t="s">
        <v>54</v>
      </c>
      <c r="I127" s="3">
        <v>1</v>
      </c>
      <c r="K127" s="33" t="str">
        <f t="shared" si="15"/>
        <v/>
      </c>
      <c r="L127" s="33" t="str">
        <f t="shared" si="16"/>
        <v xml:space="preserve">,
</v>
      </c>
      <c r="M127" s="10" t="str">
        <f t="shared" si="17"/>
        <v xml:space="preserve">                "sp": "&lt;effectivedate -5cd YYYY-MM-DDT13:30:00+00:00&gt;",</v>
      </c>
      <c r="N127" t="str">
        <f t="shared" ca="1" si="19"/>
        <v xml:space="preserve">                "v": "0.313",</v>
      </c>
      <c r="O127" t="str">
        <f t="shared" si="20"/>
        <v xml:space="preserve">                "q": "E3",</v>
      </c>
      <c r="P127" t="str">
        <f t="shared" si="21"/>
        <v xml:space="preserve">                "e": "1",</v>
      </c>
      <c r="Q127" t="str">
        <f t="shared" si="22"/>
        <v xml:space="preserve">                "arc": null</v>
      </c>
      <c r="R127" s="11" t="str">
        <f t="shared" ca="1" si="23"/>
        <v xml:space="preserve">              {
                "sp": "&lt;effectivedate -5cd YYYY-MM-DDT13:30:00+00:00&gt;",
                "v": "0.313",
                "q": "E3",
                "e": "1",
                "arc": null
              },
</v>
      </c>
    </row>
    <row r="128" spans="1:18" x14ac:dyDescent="0.25">
      <c r="A128" t="s">
        <v>303</v>
      </c>
      <c r="B128" cm="1">
        <f t="array" aca="1" ref="B128" ca="1">INDIRECT("'[LoadShape.xlsx]" &amp; 'Load Shape Criteria'!$H$4 &amp; " 22'!$L31")</f>
        <v>0.2</v>
      </c>
      <c r="C128" cm="1">
        <f t="array" aca="1" ref="C128" ca="1">INDIRECT("'[LoadShape.xlsx]" &amp; 'Load Shape Criteria'!$H$4 &amp; " 23'!$I$4") * $B$2</f>
        <v>38.399999999999977</v>
      </c>
      <c r="D128">
        <v>0</v>
      </c>
      <c r="E128">
        <f>'Step 10'!$B$4-10000</f>
        <v>60</v>
      </c>
      <c r="F128">
        <v>0</v>
      </c>
      <c r="G128" s="3">
        <f t="shared" ca="1" si="18"/>
        <v>0.31250000000000017</v>
      </c>
      <c r="H128" s="3" t="s">
        <v>54</v>
      </c>
      <c r="I128" s="3">
        <v>1</v>
      </c>
      <c r="K128" s="33" t="str">
        <f t="shared" si="15"/>
        <v/>
      </c>
      <c r="L128" s="33" t="str">
        <f t="shared" si="16"/>
        <v xml:space="preserve">,
</v>
      </c>
      <c r="M128" s="10" t="str">
        <f t="shared" si="17"/>
        <v xml:space="preserve">                "sp": "&lt;effectivedate -5cd YYYY-MM-DDT14:00:00+00:00&gt;",</v>
      </c>
      <c r="N128" t="str">
        <f t="shared" ca="1" si="19"/>
        <v xml:space="preserve">                "v": "0.313",</v>
      </c>
      <c r="O128" t="str">
        <f t="shared" si="20"/>
        <v xml:space="preserve">                "q": "E3",</v>
      </c>
      <c r="P128" t="str">
        <f t="shared" si="21"/>
        <v xml:space="preserve">                "e": "1",</v>
      </c>
      <c r="Q128" t="str">
        <f t="shared" si="22"/>
        <v xml:space="preserve">                "arc": null</v>
      </c>
      <c r="R128" s="11" t="str">
        <f t="shared" ca="1" si="23"/>
        <v xml:space="preserve">              {
                "sp": "&lt;effectivedate -5cd YYYY-MM-DDT14:00:00+00:00&gt;",
                "v": "0.313",
                "q": "E3",
                "e": "1",
                "arc": null
              },
</v>
      </c>
    </row>
    <row r="129" spans="1:18" x14ac:dyDescent="0.25">
      <c r="A129" t="s">
        <v>304</v>
      </c>
      <c r="B129" cm="1">
        <f t="array" aca="1" ref="B129" ca="1">INDIRECT("'[LoadShape.xlsx]" &amp; 'Load Shape Criteria'!$H$4 &amp; " 22'!$L32")</f>
        <v>0.2</v>
      </c>
      <c r="C129" cm="1">
        <f t="array" aca="1" ref="C129" ca="1">INDIRECT("'[LoadShape.xlsx]" &amp; 'Load Shape Criteria'!$H$4 &amp; " 23'!$I$4") * $B$2</f>
        <v>38.399999999999977</v>
      </c>
      <c r="D129">
        <v>0</v>
      </c>
      <c r="E129">
        <f>'Step 10'!$B$4-10000</f>
        <v>60</v>
      </c>
      <c r="F129">
        <v>0</v>
      </c>
      <c r="G129" s="3">
        <f t="shared" ca="1" si="18"/>
        <v>0.31250000000000017</v>
      </c>
      <c r="H129" s="3" t="s">
        <v>54</v>
      </c>
      <c r="I129" s="3">
        <v>1</v>
      </c>
      <c r="K129" s="33" t="str">
        <f t="shared" si="15"/>
        <v/>
      </c>
      <c r="L129" s="33" t="str">
        <f t="shared" si="16"/>
        <v xml:space="preserve">,
</v>
      </c>
      <c r="M129" s="10" t="str">
        <f t="shared" si="17"/>
        <v xml:space="preserve">                "sp": "&lt;effectivedate -5cd YYYY-MM-DDT14:30:00+00:00&gt;",</v>
      </c>
      <c r="N129" t="str">
        <f t="shared" ca="1" si="19"/>
        <v xml:space="preserve">                "v": "0.313",</v>
      </c>
      <c r="O129" t="str">
        <f t="shared" si="20"/>
        <v xml:space="preserve">                "q": "E3",</v>
      </c>
      <c r="P129" t="str">
        <f t="shared" si="21"/>
        <v xml:space="preserve">                "e": "1",</v>
      </c>
      <c r="Q129" t="str">
        <f t="shared" si="22"/>
        <v xml:space="preserve">                "arc": null</v>
      </c>
      <c r="R129" s="11" t="str">
        <f t="shared" ca="1" si="23"/>
        <v xml:space="preserve">              {
                "sp": "&lt;effectivedate -5cd YYYY-MM-DDT14:30:00+00:00&gt;",
                "v": "0.313",
                "q": "E3",
                "e": "1",
                "arc": null
              },
</v>
      </c>
    </row>
    <row r="130" spans="1:18" x14ac:dyDescent="0.25">
      <c r="A130" t="s">
        <v>305</v>
      </c>
      <c r="B130" cm="1">
        <f t="array" aca="1" ref="B130" ca="1">INDIRECT("'[LoadShape.xlsx]" &amp; 'Load Shape Criteria'!$H$4 &amp; " 22'!$L33")</f>
        <v>0.2</v>
      </c>
      <c r="C130" cm="1">
        <f t="array" aca="1" ref="C130" ca="1">INDIRECT("'[LoadShape.xlsx]" &amp; 'Load Shape Criteria'!$H$4 &amp; " 23'!$I$4") * $B$2</f>
        <v>38.399999999999977</v>
      </c>
      <c r="D130">
        <v>0</v>
      </c>
      <c r="E130">
        <f>'Step 10'!$B$4-10000</f>
        <v>60</v>
      </c>
      <c r="F130">
        <v>0</v>
      </c>
      <c r="G130" s="3">
        <f t="shared" ca="1" si="18"/>
        <v>0.31250000000000017</v>
      </c>
      <c r="H130" s="3" t="s">
        <v>54</v>
      </c>
      <c r="I130" s="3">
        <v>1</v>
      </c>
      <c r="K130" s="33" t="str">
        <f t="shared" si="15"/>
        <v/>
      </c>
      <c r="L130" s="33" t="str">
        <f t="shared" si="16"/>
        <v xml:space="preserve">,
</v>
      </c>
      <c r="M130" s="10" t="str">
        <f t="shared" si="17"/>
        <v xml:space="preserve">                "sp": "&lt;effectivedate -5cd YYYY-MM-DDT15:00:00+00:00&gt;",</v>
      </c>
      <c r="N130" t="str">
        <f t="shared" ca="1" si="19"/>
        <v xml:space="preserve">                "v": "0.313",</v>
      </c>
      <c r="O130" t="str">
        <f t="shared" si="20"/>
        <v xml:space="preserve">                "q": "E3",</v>
      </c>
      <c r="P130" t="str">
        <f t="shared" si="21"/>
        <v xml:space="preserve">                "e": "1",</v>
      </c>
      <c r="Q130" t="str">
        <f t="shared" si="22"/>
        <v xml:space="preserve">                "arc": null</v>
      </c>
      <c r="R130" s="11" t="str">
        <f t="shared" ca="1" si="23"/>
        <v xml:space="preserve">              {
                "sp": "&lt;effectivedate -5cd YYYY-MM-DDT15:00:00+00:00&gt;",
                "v": "0.313",
                "q": "E3",
                "e": "1",
                "arc": null
              },
</v>
      </c>
    </row>
    <row r="131" spans="1:18" x14ac:dyDescent="0.25">
      <c r="A131" t="s">
        <v>306</v>
      </c>
      <c r="B131" cm="1">
        <f t="array" aca="1" ref="B131" ca="1">INDIRECT("'[LoadShape.xlsx]" &amp; 'Load Shape Criteria'!$H$4 &amp; " 22'!$L34")</f>
        <v>0.2</v>
      </c>
      <c r="C131" cm="1">
        <f t="array" aca="1" ref="C131" ca="1">INDIRECT("'[LoadShape.xlsx]" &amp; 'Load Shape Criteria'!$H$4 &amp; " 23'!$I$4") * $B$2</f>
        <v>38.399999999999977</v>
      </c>
      <c r="D131">
        <v>0</v>
      </c>
      <c r="E131">
        <f>'Step 10'!$B$4-10000</f>
        <v>60</v>
      </c>
      <c r="F131">
        <v>0</v>
      </c>
      <c r="G131" s="3">
        <f t="shared" ca="1" si="18"/>
        <v>0.31250000000000017</v>
      </c>
      <c r="H131" s="3" t="s">
        <v>54</v>
      </c>
      <c r="I131" s="3">
        <v>1</v>
      </c>
      <c r="K131" s="33" t="str">
        <f t="shared" si="15"/>
        <v/>
      </c>
      <c r="L131" s="33" t="str">
        <f t="shared" si="16"/>
        <v xml:space="preserve">,
</v>
      </c>
      <c r="M131" s="10" t="str">
        <f t="shared" si="17"/>
        <v xml:space="preserve">                "sp": "&lt;effectivedate -5cd YYYY-MM-DDT15:30:00+00:00&gt;",</v>
      </c>
      <c r="N131" t="str">
        <f t="shared" ca="1" si="19"/>
        <v xml:space="preserve">                "v": "0.313",</v>
      </c>
      <c r="O131" t="str">
        <f t="shared" si="20"/>
        <v xml:space="preserve">                "q": "E3",</v>
      </c>
      <c r="P131" t="str">
        <f t="shared" si="21"/>
        <v xml:space="preserve">                "e": "1",</v>
      </c>
      <c r="Q131" t="str">
        <f t="shared" si="22"/>
        <v xml:space="preserve">                "arc": null</v>
      </c>
      <c r="R131" s="11" t="str">
        <f t="shared" ca="1" si="23"/>
        <v xml:space="preserve">              {
                "sp": "&lt;effectivedate -5cd YYYY-MM-DDT15:30:00+00:00&gt;",
                "v": "0.313",
                "q": "E3",
                "e": "1",
                "arc": null
              },
</v>
      </c>
    </row>
    <row r="132" spans="1:18" x14ac:dyDescent="0.25">
      <c r="A132" t="s">
        <v>307</v>
      </c>
      <c r="B132" cm="1">
        <f t="array" aca="1" ref="B132" ca="1">INDIRECT("'[LoadShape.xlsx]" &amp; 'Load Shape Criteria'!$H$4 &amp; " 22'!$L35")</f>
        <v>0.2</v>
      </c>
      <c r="C132" cm="1">
        <f t="array" aca="1" ref="C132" ca="1">INDIRECT("'[LoadShape.xlsx]" &amp; 'Load Shape Criteria'!$H$4 &amp; " 23'!$I$4") * $B$2</f>
        <v>38.399999999999977</v>
      </c>
      <c r="D132">
        <v>0</v>
      </c>
      <c r="E132">
        <f>'Step 10'!$B$4-10000</f>
        <v>60</v>
      </c>
      <c r="F132">
        <v>0</v>
      </c>
      <c r="G132" s="3">
        <f t="shared" ca="1" si="18"/>
        <v>0.31250000000000017</v>
      </c>
      <c r="H132" s="3" t="s">
        <v>54</v>
      </c>
      <c r="I132" s="3">
        <v>1</v>
      </c>
      <c r="K132" s="33" t="str">
        <f t="shared" si="15"/>
        <v/>
      </c>
      <c r="L132" s="33" t="str">
        <f t="shared" si="16"/>
        <v xml:space="preserve">,
</v>
      </c>
      <c r="M132" s="10" t="str">
        <f t="shared" si="17"/>
        <v xml:space="preserve">                "sp": "&lt;effectivedate -5cd YYYY-MM-DDT16:00:00+00:00&gt;",</v>
      </c>
      <c r="N132" t="str">
        <f t="shared" ca="1" si="19"/>
        <v xml:space="preserve">                "v": "0.313",</v>
      </c>
      <c r="O132" t="str">
        <f t="shared" si="20"/>
        <v xml:space="preserve">                "q": "E3",</v>
      </c>
      <c r="P132" t="str">
        <f t="shared" si="21"/>
        <v xml:space="preserve">                "e": "1",</v>
      </c>
      <c r="Q132" t="str">
        <f t="shared" si="22"/>
        <v xml:space="preserve">                "arc": null</v>
      </c>
      <c r="R132" s="11" t="str">
        <f t="shared" ca="1" si="23"/>
        <v xml:space="preserve">              {
                "sp": "&lt;effectivedate -5cd YYYY-MM-DDT16:00:00+00:00&gt;",
                "v": "0.313",
                "q": "E3",
                "e": "1",
                "arc": null
              },
</v>
      </c>
    </row>
    <row r="133" spans="1:18" x14ac:dyDescent="0.25">
      <c r="A133" t="s">
        <v>308</v>
      </c>
      <c r="B133" cm="1">
        <f t="array" aca="1" ref="B133" ca="1">INDIRECT("'[LoadShape.xlsx]" &amp; 'Load Shape Criteria'!$H$4 &amp; " 22'!$L36")</f>
        <v>0.1</v>
      </c>
      <c r="C133" cm="1">
        <f t="array" aca="1" ref="C133" ca="1">INDIRECT("'[LoadShape.xlsx]" &amp; 'Load Shape Criteria'!$H$4 &amp; " 23'!$I$4") * $B$2</f>
        <v>38.399999999999977</v>
      </c>
      <c r="D133">
        <v>0</v>
      </c>
      <c r="E133">
        <f>'Step 10'!$B$4-10000</f>
        <v>60</v>
      </c>
      <c r="F133">
        <v>0</v>
      </c>
      <c r="G133" s="3">
        <f t="shared" ca="1" si="18"/>
        <v>0.15625000000000008</v>
      </c>
      <c r="H133" s="3" t="s">
        <v>54</v>
      </c>
      <c r="I133" s="3">
        <v>1</v>
      </c>
      <c r="K133" s="33" t="str">
        <f t="shared" si="15"/>
        <v/>
      </c>
      <c r="L133" s="33" t="str">
        <f t="shared" si="16"/>
        <v xml:space="preserve">,
</v>
      </c>
      <c r="M133" s="10" t="str">
        <f t="shared" si="17"/>
        <v xml:space="preserve">                "sp": "&lt;effectivedate -5cd YYYY-MM-DDT16:30:00+00:00&gt;",</v>
      </c>
      <c r="N133" t="str">
        <f t="shared" ca="1" si="19"/>
        <v xml:space="preserve">                "v": "0.156",</v>
      </c>
      <c r="O133" t="str">
        <f t="shared" si="20"/>
        <v xml:space="preserve">                "q": "E3",</v>
      </c>
      <c r="P133" t="str">
        <f t="shared" si="21"/>
        <v xml:space="preserve">                "e": "1",</v>
      </c>
      <c r="Q133" t="str">
        <f t="shared" si="22"/>
        <v xml:space="preserve">                "arc": null</v>
      </c>
      <c r="R133" s="11" t="str">
        <f t="shared" ca="1" si="23"/>
        <v xml:space="preserve">              {
                "sp": "&lt;effectivedate -5cd YYYY-MM-DDT16:30:00+00:00&gt;",
                "v": "0.156",
                "q": "E3",
                "e": "1",
                "arc": null
              },
</v>
      </c>
    </row>
    <row r="134" spans="1:18" x14ac:dyDescent="0.25">
      <c r="A134" t="s">
        <v>309</v>
      </c>
      <c r="B134" cm="1">
        <f t="array" aca="1" ref="B134" ca="1">INDIRECT("'[LoadShape.xlsx]" &amp; 'Load Shape Criteria'!$H$4 &amp; " 22'!$L37")</f>
        <v>0.1</v>
      </c>
      <c r="C134" cm="1">
        <f t="array" aca="1" ref="C134" ca="1">INDIRECT("'[LoadShape.xlsx]" &amp; 'Load Shape Criteria'!$H$4 &amp; " 23'!$I$4") * $B$2</f>
        <v>38.399999999999977</v>
      </c>
      <c r="D134">
        <v>0</v>
      </c>
      <c r="E134">
        <f>'Step 10'!$B$4-10000</f>
        <v>60</v>
      </c>
      <c r="F134">
        <v>0</v>
      </c>
      <c r="G134" s="3">
        <f t="shared" ca="1" si="18"/>
        <v>0.15625000000000008</v>
      </c>
      <c r="H134" s="3" t="s">
        <v>54</v>
      </c>
      <c r="I134" s="3">
        <v>1</v>
      </c>
      <c r="K134" s="33" t="str">
        <f t="shared" ref="K134:K197" si="24">IF(ISERROR(FIND("T00:30:00",$A134)),"","          {
            ""settlementDay"": {
              ""settlementDayDate"": """&amp;SUBSTITUTE($A134,"00:30","00:00")&amp;""",
              ""periodDuration"": 30
            },
            ""consumptionPeriods"": [
")</f>
        <v/>
      </c>
      <c r="L134" s="33" t="str">
        <f t="shared" ref="L134:L197" si="25">IF(ISERROR(FIND("T00:00:00",$A134)),",
","
           ]
          }"&amp;IF(LEN($A135)&gt;0,",
",""))</f>
        <v xml:space="preserve">,
</v>
      </c>
      <c r="M134" s="10" t="str">
        <f t="shared" ref="M134:M197" si="26">"                ""sp"": """&amp;$A134&amp;""","</f>
        <v xml:space="preserve">                "sp": "&lt;effectivedate -5cd YYYY-MM-DDT17:00:00+00:00&gt;",</v>
      </c>
      <c r="N134" t="str">
        <f t="shared" ca="1" si="19"/>
        <v xml:space="preserve">                "v": "0.156",</v>
      </c>
      <c r="O134" t="str">
        <f t="shared" si="20"/>
        <v xml:space="preserve">                "q": "E3",</v>
      </c>
      <c r="P134" t="str">
        <f t="shared" si="21"/>
        <v xml:space="preserve">                "e": "1",</v>
      </c>
      <c r="Q134" t="str">
        <f t="shared" si="22"/>
        <v xml:space="preserve">                "arc": null</v>
      </c>
      <c r="R134" s="11" t="str">
        <f t="shared" ca="1" si="23"/>
        <v xml:space="preserve">              {
                "sp": "&lt;effectivedate -5cd YYYY-MM-DDT17:00:00+00:00&gt;",
                "v": "0.156",
                "q": "E3",
                "e": "1",
                "arc": null
              },
</v>
      </c>
    </row>
    <row r="135" spans="1:18" x14ac:dyDescent="0.25">
      <c r="A135" t="s">
        <v>310</v>
      </c>
      <c r="B135" cm="1">
        <f t="array" aca="1" ref="B135" ca="1">INDIRECT("'[LoadShape.xlsx]" &amp; 'Load Shape Criteria'!$H$4 &amp; " 22'!$L38")</f>
        <v>0.1</v>
      </c>
      <c r="C135" cm="1">
        <f t="array" aca="1" ref="C135" ca="1">INDIRECT("'[LoadShape.xlsx]" &amp; 'Load Shape Criteria'!$H$4 &amp; " 23'!$I$4") * $B$2</f>
        <v>38.399999999999977</v>
      </c>
      <c r="D135">
        <v>0</v>
      </c>
      <c r="E135">
        <f>'Step 10'!$B$4-10000</f>
        <v>60</v>
      </c>
      <c r="F135">
        <v>0</v>
      </c>
      <c r="G135" s="3">
        <f t="shared" ca="1" si="18"/>
        <v>0.15625000000000008</v>
      </c>
      <c r="H135" s="3" t="s">
        <v>54</v>
      </c>
      <c r="I135" s="3">
        <v>1</v>
      </c>
      <c r="K135" s="33" t="str">
        <f t="shared" si="24"/>
        <v/>
      </c>
      <c r="L135" s="33" t="str">
        <f t="shared" si="25"/>
        <v xml:space="preserve">,
</v>
      </c>
      <c r="M135" s="10" t="str">
        <f t="shared" si="26"/>
        <v xml:space="preserve">                "sp": "&lt;effectivedate -5cd YYYY-MM-DDT17:30:00+00:00&gt;",</v>
      </c>
      <c r="N135" t="str">
        <f t="shared" ca="1" si="19"/>
        <v xml:space="preserve">                "v": "0.156",</v>
      </c>
      <c r="O135" t="str">
        <f t="shared" si="20"/>
        <v xml:space="preserve">                "q": "E3",</v>
      </c>
      <c r="P135" t="str">
        <f t="shared" si="21"/>
        <v xml:space="preserve">                "e": "1",</v>
      </c>
      <c r="Q135" t="str">
        <f t="shared" si="22"/>
        <v xml:space="preserve">                "arc": null</v>
      </c>
      <c r="R135" s="11" t="str">
        <f t="shared" ca="1" si="23"/>
        <v xml:space="preserve">              {
                "sp": "&lt;effectivedate -5cd YYYY-MM-DDT17:30:00+00:00&gt;",
                "v": "0.156",
                "q": "E3",
                "e": "1",
                "arc": null
              },
</v>
      </c>
    </row>
    <row r="136" spans="1:18" x14ac:dyDescent="0.25">
      <c r="A136" t="s">
        <v>311</v>
      </c>
      <c r="B136" cm="1">
        <f t="array" aca="1" ref="B136" ca="1">INDIRECT("'[LoadShape.xlsx]" &amp; 'Load Shape Criteria'!$H$4 &amp; " 22'!$L39")</f>
        <v>0.1</v>
      </c>
      <c r="C136" cm="1">
        <f t="array" aca="1" ref="C136" ca="1">INDIRECT("'[LoadShape.xlsx]" &amp; 'Load Shape Criteria'!$H$4 &amp; " 23'!$I$4") * $B$2</f>
        <v>38.399999999999977</v>
      </c>
      <c r="D136">
        <v>0</v>
      </c>
      <c r="E136">
        <f>'Step 10'!$B$4-10000</f>
        <v>60</v>
      </c>
      <c r="F136">
        <v>0</v>
      </c>
      <c r="G136" s="3">
        <f t="shared" ca="1" si="18"/>
        <v>0.15625000000000008</v>
      </c>
      <c r="H136" s="3" t="s">
        <v>54</v>
      </c>
      <c r="I136" s="3">
        <v>1</v>
      </c>
      <c r="K136" s="33" t="str">
        <f t="shared" si="24"/>
        <v/>
      </c>
      <c r="L136" s="33" t="str">
        <f t="shared" si="25"/>
        <v xml:space="preserve">,
</v>
      </c>
      <c r="M136" s="10" t="str">
        <f t="shared" si="26"/>
        <v xml:space="preserve">                "sp": "&lt;effectivedate -5cd YYYY-MM-DDT18:00:00+00:00&gt;",</v>
      </c>
      <c r="N136" t="str">
        <f t="shared" ca="1" si="19"/>
        <v xml:space="preserve">                "v": "0.156",</v>
      </c>
      <c r="O136" t="str">
        <f t="shared" si="20"/>
        <v xml:space="preserve">                "q": "E3",</v>
      </c>
      <c r="P136" t="str">
        <f t="shared" si="21"/>
        <v xml:space="preserve">                "e": "1",</v>
      </c>
      <c r="Q136" t="str">
        <f t="shared" si="22"/>
        <v xml:space="preserve">                "arc": null</v>
      </c>
      <c r="R136" s="11" t="str">
        <f t="shared" ca="1" si="23"/>
        <v xml:space="preserve">              {
                "sp": "&lt;effectivedate -5cd YYYY-MM-DDT18:00:00+00:00&gt;",
                "v": "0.156",
                "q": "E3",
                "e": "1",
                "arc": null
              },
</v>
      </c>
    </row>
    <row r="137" spans="1:18" x14ac:dyDescent="0.25">
      <c r="A137" t="s">
        <v>312</v>
      </c>
      <c r="B137" cm="1">
        <f t="array" aca="1" ref="B137" ca="1">INDIRECT("'[LoadShape.xlsx]" &amp; 'Load Shape Criteria'!$H$4 &amp; " 22'!$L40")</f>
        <v>0.1</v>
      </c>
      <c r="C137" cm="1">
        <f t="array" aca="1" ref="C137" ca="1">INDIRECT("'[LoadShape.xlsx]" &amp; 'Load Shape Criteria'!$H$4 &amp; " 23'!$I$4") * $B$2</f>
        <v>38.399999999999977</v>
      </c>
      <c r="D137">
        <v>0</v>
      </c>
      <c r="E137">
        <f>'Step 10'!$B$4-10000</f>
        <v>60</v>
      </c>
      <c r="F137">
        <v>0</v>
      </c>
      <c r="G137" s="3">
        <f t="shared" ca="1" si="18"/>
        <v>0.15625000000000008</v>
      </c>
      <c r="H137" s="3" t="s">
        <v>54</v>
      </c>
      <c r="I137" s="3">
        <v>1</v>
      </c>
      <c r="K137" s="33" t="str">
        <f t="shared" si="24"/>
        <v/>
      </c>
      <c r="L137" s="33" t="str">
        <f t="shared" si="25"/>
        <v xml:space="preserve">,
</v>
      </c>
      <c r="M137" s="10" t="str">
        <f t="shared" si="26"/>
        <v xml:space="preserve">                "sp": "&lt;effectivedate -5cd YYYY-MM-DDT18:30:00+00:00&gt;",</v>
      </c>
      <c r="N137" t="str">
        <f t="shared" ca="1" si="19"/>
        <v xml:space="preserve">                "v": "0.156",</v>
      </c>
      <c r="O137" t="str">
        <f t="shared" si="20"/>
        <v xml:space="preserve">                "q": "E3",</v>
      </c>
      <c r="P137" t="str">
        <f t="shared" si="21"/>
        <v xml:space="preserve">                "e": "1",</v>
      </c>
      <c r="Q137" t="str">
        <f t="shared" si="22"/>
        <v xml:space="preserve">                "arc": null</v>
      </c>
      <c r="R137" s="11" t="str">
        <f t="shared" ca="1" si="23"/>
        <v xml:space="preserve">              {
                "sp": "&lt;effectivedate -5cd YYYY-MM-DDT18:30:00+00:00&gt;",
                "v": "0.156",
                "q": "E3",
                "e": "1",
                "arc": null
              },
</v>
      </c>
    </row>
    <row r="138" spans="1:18" x14ac:dyDescent="0.25">
      <c r="A138" t="s">
        <v>313</v>
      </c>
      <c r="B138" cm="1">
        <f t="array" aca="1" ref="B138" ca="1">INDIRECT("'[LoadShape.xlsx]" &amp; 'Load Shape Criteria'!$H$4 &amp; " 22'!$L41")</f>
        <v>0.1</v>
      </c>
      <c r="C138" cm="1">
        <f t="array" aca="1" ref="C138" ca="1">INDIRECT("'[LoadShape.xlsx]" &amp; 'Load Shape Criteria'!$H$4 &amp; " 23'!$I$4") * $B$2</f>
        <v>38.399999999999977</v>
      </c>
      <c r="D138">
        <v>0</v>
      </c>
      <c r="E138">
        <f>'Step 10'!$B$4-10000</f>
        <v>60</v>
      </c>
      <c r="F138">
        <v>0</v>
      </c>
      <c r="G138" s="3">
        <f t="shared" ca="1" si="18"/>
        <v>0.15625000000000008</v>
      </c>
      <c r="H138" s="3" t="s">
        <v>54</v>
      </c>
      <c r="I138" s="3">
        <v>1</v>
      </c>
      <c r="K138" s="33" t="str">
        <f t="shared" si="24"/>
        <v/>
      </c>
      <c r="L138" s="33" t="str">
        <f t="shared" si="25"/>
        <v xml:space="preserve">,
</v>
      </c>
      <c r="M138" s="10" t="str">
        <f t="shared" si="26"/>
        <v xml:space="preserve">                "sp": "&lt;effectivedate -5cd YYYY-MM-DDT19:00:00+00:00&gt;",</v>
      </c>
      <c r="N138" t="str">
        <f t="shared" ca="1" si="19"/>
        <v xml:space="preserve">                "v": "0.156",</v>
      </c>
      <c r="O138" t="str">
        <f t="shared" si="20"/>
        <v xml:space="preserve">                "q": "E3",</v>
      </c>
      <c r="P138" t="str">
        <f t="shared" si="21"/>
        <v xml:space="preserve">                "e": "1",</v>
      </c>
      <c r="Q138" t="str">
        <f t="shared" si="22"/>
        <v xml:space="preserve">                "arc": null</v>
      </c>
      <c r="R138" s="11" t="str">
        <f t="shared" ca="1" si="23"/>
        <v xml:space="preserve">              {
                "sp": "&lt;effectivedate -5cd YYYY-MM-DDT19:00:00+00:00&gt;",
                "v": "0.156",
                "q": "E3",
                "e": "1",
                "arc": null
              },
</v>
      </c>
    </row>
    <row r="139" spans="1:18" x14ac:dyDescent="0.25">
      <c r="A139" t="s">
        <v>314</v>
      </c>
      <c r="B139" cm="1">
        <f t="array" aca="1" ref="B139" ca="1">INDIRECT("'[LoadShape.xlsx]" &amp; 'Load Shape Criteria'!$H$4 &amp; " 22'!$L42")</f>
        <v>0.1</v>
      </c>
      <c r="C139" cm="1">
        <f t="array" aca="1" ref="C139" ca="1">INDIRECT("'[LoadShape.xlsx]" &amp; 'Load Shape Criteria'!$H$4 &amp; " 23'!$I$4") * $B$2</f>
        <v>38.399999999999977</v>
      </c>
      <c r="D139">
        <v>0</v>
      </c>
      <c r="E139">
        <f>'Step 10'!$B$4-10000</f>
        <v>60</v>
      </c>
      <c r="F139">
        <v>0</v>
      </c>
      <c r="G139" s="3">
        <f t="shared" ca="1" si="18"/>
        <v>0.15625000000000008</v>
      </c>
      <c r="H139" s="3" t="s">
        <v>54</v>
      </c>
      <c r="I139" s="3">
        <v>1</v>
      </c>
      <c r="K139" s="33" t="str">
        <f t="shared" si="24"/>
        <v/>
      </c>
      <c r="L139" s="33" t="str">
        <f t="shared" si="25"/>
        <v xml:space="preserve">,
</v>
      </c>
      <c r="M139" s="10" t="str">
        <f t="shared" si="26"/>
        <v xml:space="preserve">                "sp": "&lt;effectivedate -5cd YYYY-MM-DDT19:30:00+00:00&gt;",</v>
      </c>
      <c r="N139" t="str">
        <f t="shared" ca="1" si="19"/>
        <v xml:space="preserve">                "v": "0.156",</v>
      </c>
      <c r="O139" t="str">
        <f t="shared" si="20"/>
        <v xml:space="preserve">                "q": "E3",</v>
      </c>
      <c r="P139" t="str">
        <f t="shared" si="21"/>
        <v xml:space="preserve">                "e": "1",</v>
      </c>
      <c r="Q139" t="str">
        <f t="shared" si="22"/>
        <v xml:space="preserve">                "arc": null</v>
      </c>
      <c r="R139" s="11" t="str">
        <f t="shared" ca="1" si="23"/>
        <v xml:space="preserve">              {
                "sp": "&lt;effectivedate -5cd YYYY-MM-DDT19:30:00+00:00&gt;",
                "v": "0.156",
                "q": "E3",
                "e": "1",
                "arc": null
              },
</v>
      </c>
    </row>
    <row r="140" spans="1:18" x14ac:dyDescent="0.25">
      <c r="A140" t="s">
        <v>315</v>
      </c>
      <c r="B140" cm="1">
        <f t="array" aca="1" ref="B140" ca="1">INDIRECT("'[LoadShape.xlsx]" &amp; 'Load Shape Criteria'!$H$4 &amp; " 22'!$L43")</f>
        <v>0.1</v>
      </c>
      <c r="C140" cm="1">
        <f t="array" aca="1" ref="C140" ca="1">INDIRECT("'[LoadShape.xlsx]" &amp; 'Load Shape Criteria'!$H$4 &amp; " 23'!$I$4") * $B$2</f>
        <v>38.399999999999977</v>
      </c>
      <c r="D140">
        <v>0</v>
      </c>
      <c r="E140">
        <f>'Step 10'!$B$4-10000</f>
        <v>60</v>
      </c>
      <c r="F140">
        <v>0</v>
      </c>
      <c r="G140" s="3">
        <f t="shared" ca="1" si="18"/>
        <v>0.15625000000000008</v>
      </c>
      <c r="H140" s="3" t="s">
        <v>54</v>
      </c>
      <c r="I140" s="3">
        <v>1</v>
      </c>
      <c r="K140" s="33" t="str">
        <f t="shared" si="24"/>
        <v/>
      </c>
      <c r="L140" s="33" t="str">
        <f t="shared" si="25"/>
        <v xml:space="preserve">,
</v>
      </c>
      <c r="M140" s="10" t="str">
        <f t="shared" si="26"/>
        <v xml:space="preserve">                "sp": "&lt;effectivedate -5cd YYYY-MM-DDT20:00:00+00:00&gt;",</v>
      </c>
      <c r="N140" t="str">
        <f t="shared" ca="1" si="19"/>
        <v xml:space="preserve">                "v": "0.156",</v>
      </c>
      <c r="O140" t="str">
        <f t="shared" si="20"/>
        <v xml:space="preserve">                "q": "E3",</v>
      </c>
      <c r="P140" t="str">
        <f t="shared" si="21"/>
        <v xml:space="preserve">                "e": "1",</v>
      </c>
      <c r="Q140" t="str">
        <f t="shared" si="22"/>
        <v xml:space="preserve">                "arc": null</v>
      </c>
      <c r="R140" s="11" t="str">
        <f t="shared" ca="1" si="23"/>
        <v xml:space="preserve">              {
                "sp": "&lt;effectivedate -5cd YYYY-MM-DDT20:00:00+00:00&gt;",
                "v": "0.156",
                "q": "E3",
                "e": "1",
                "arc": null
              },
</v>
      </c>
    </row>
    <row r="141" spans="1:18" x14ac:dyDescent="0.25">
      <c r="A141" t="s">
        <v>316</v>
      </c>
      <c r="B141" cm="1">
        <f t="array" aca="1" ref="B141" ca="1">INDIRECT("'[LoadShape.xlsx]" &amp; 'Load Shape Criteria'!$H$4 &amp; " 22'!$L44")</f>
        <v>0.1</v>
      </c>
      <c r="C141" cm="1">
        <f t="array" aca="1" ref="C141" ca="1">INDIRECT("'[LoadShape.xlsx]" &amp; 'Load Shape Criteria'!$H$4 &amp; " 23'!$I$4") * $B$2</f>
        <v>38.399999999999977</v>
      </c>
      <c r="D141">
        <v>0</v>
      </c>
      <c r="E141">
        <f>'Step 10'!$B$4-10000</f>
        <v>60</v>
      </c>
      <c r="F141">
        <v>0</v>
      </c>
      <c r="G141" s="3">
        <f t="shared" ca="1" si="18"/>
        <v>0.15625000000000008</v>
      </c>
      <c r="H141" s="3" t="s">
        <v>54</v>
      </c>
      <c r="I141" s="3">
        <v>1</v>
      </c>
      <c r="K141" s="33" t="str">
        <f t="shared" si="24"/>
        <v/>
      </c>
      <c r="L141" s="33" t="str">
        <f t="shared" si="25"/>
        <v xml:space="preserve">,
</v>
      </c>
      <c r="M141" s="10" t="str">
        <f t="shared" si="26"/>
        <v xml:space="preserve">                "sp": "&lt;effectivedate -5cd YYYY-MM-DDT20:30:00+00:00&gt;",</v>
      </c>
      <c r="N141" t="str">
        <f t="shared" ca="1" si="19"/>
        <v xml:space="preserve">                "v": "0.156",</v>
      </c>
      <c r="O141" t="str">
        <f t="shared" si="20"/>
        <v xml:space="preserve">                "q": "E3",</v>
      </c>
      <c r="P141" t="str">
        <f t="shared" si="21"/>
        <v xml:space="preserve">                "e": "1",</v>
      </c>
      <c r="Q141" t="str">
        <f t="shared" si="22"/>
        <v xml:space="preserve">                "arc": null</v>
      </c>
      <c r="R141" s="11" t="str">
        <f t="shared" ca="1" si="23"/>
        <v xml:space="preserve">              {
                "sp": "&lt;effectivedate -5cd YYYY-MM-DDT20:30:00+00:00&gt;",
                "v": "0.156",
                "q": "E3",
                "e": "1",
                "arc": null
              },
</v>
      </c>
    </row>
    <row r="142" spans="1:18" x14ac:dyDescent="0.25">
      <c r="A142" t="s">
        <v>317</v>
      </c>
      <c r="B142" cm="1">
        <f t="array" aca="1" ref="B142" ca="1">INDIRECT("'[LoadShape.xlsx]" &amp; 'Load Shape Criteria'!$H$4 &amp; " 22'!$L45")</f>
        <v>0.1</v>
      </c>
      <c r="C142" cm="1">
        <f t="array" aca="1" ref="C142" ca="1">INDIRECT("'[LoadShape.xlsx]" &amp; 'Load Shape Criteria'!$H$4 &amp; " 23'!$I$4") * $B$2</f>
        <v>38.399999999999977</v>
      </c>
      <c r="D142">
        <v>0</v>
      </c>
      <c r="E142">
        <f>'Step 10'!$B$4-10000</f>
        <v>60</v>
      </c>
      <c r="F142">
        <v>0</v>
      </c>
      <c r="G142" s="3">
        <f t="shared" ca="1" si="18"/>
        <v>0.15625000000000008</v>
      </c>
      <c r="H142" s="3" t="s">
        <v>54</v>
      </c>
      <c r="I142" s="3">
        <v>1</v>
      </c>
      <c r="K142" s="33" t="str">
        <f t="shared" si="24"/>
        <v/>
      </c>
      <c r="L142" s="33" t="str">
        <f t="shared" si="25"/>
        <v xml:space="preserve">,
</v>
      </c>
      <c r="M142" s="10" t="str">
        <f t="shared" si="26"/>
        <v xml:space="preserve">                "sp": "&lt;effectivedate -5cd YYYY-MM-DDT21:00:00+00:00&gt;",</v>
      </c>
      <c r="N142" t="str">
        <f t="shared" ca="1" si="19"/>
        <v xml:space="preserve">                "v": "0.156",</v>
      </c>
      <c r="O142" t="str">
        <f t="shared" si="20"/>
        <v xml:space="preserve">                "q": "E3",</v>
      </c>
      <c r="P142" t="str">
        <f t="shared" si="21"/>
        <v xml:space="preserve">                "e": "1",</v>
      </c>
      <c r="Q142" t="str">
        <f t="shared" si="22"/>
        <v xml:space="preserve">                "arc": null</v>
      </c>
      <c r="R142" s="11" t="str">
        <f t="shared" ca="1" si="23"/>
        <v xml:space="preserve">              {
                "sp": "&lt;effectivedate -5cd YYYY-MM-DDT21:00:00+00:00&gt;",
                "v": "0.156",
                "q": "E3",
                "e": "1",
                "arc": null
              },
</v>
      </c>
    </row>
    <row r="143" spans="1:18" x14ac:dyDescent="0.25">
      <c r="A143" t="s">
        <v>318</v>
      </c>
      <c r="B143" cm="1">
        <f t="array" aca="1" ref="B143" ca="1">INDIRECT("'[LoadShape.xlsx]" &amp; 'Load Shape Criteria'!$H$4 &amp; " 22'!$L46")</f>
        <v>0.1</v>
      </c>
      <c r="C143" cm="1">
        <f t="array" aca="1" ref="C143" ca="1">INDIRECT("'[LoadShape.xlsx]" &amp; 'Load Shape Criteria'!$H$4 &amp; " 23'!$I$4") * $B$2</f>
        <v>38.399999999999977</v>
      </c>
      <c r="D143">
        <v>0</v>
      </c>
      <c r="E143">
        <f>'Step 10'!$B$4-10000</f>
        <v>60</v>
      </c>
      <c r="F143">
        <v>0</v>
      </c>
      <c r="G143" s="3">
        <f t="shared" ca="1" si="18"/>
        <v>0.15625000000000008</v>
      </c>
      <c r="H143" s="3" t="s">
        <v>54</v>
      </c>
      <c r="I143" s="3">
        <v>1</v>
      </c>
      <c r="K143" s="33" t="str">
        <f t="shared" si="24"/>
        <v/>
      </c>
      <c r="L143" s="33" t="str">
        <f t="shared" si="25"/>
        <v xml:space="preserve">,
</v>
      </c>
      <c r="M143" s="10" t="str">
        <f t="shared" si="26"/>
        <v xml:space="preserve">                "sp": "&lt;effectivedate -5cd YYYY-MM-DDT21:30:00+00:00&gt;",</v>
      </c>
      <c r="N143" t="str">
        <f t="shared" ca="1" si="19"/>
        <v xml:space="preserve">                "v": "0.156",</v>
      </c>
      <c r="O143" t="str">
        <f t="shared" si="20"/>
        <v xml:space="preserve">                "q": "E3",</v>
      </c>
      <c r="P143" t="str">
        <f t="shared" si="21"/>
        <v xml:space="preserve">                "e": "1",</v>
      </c>
      <c r="Q143" t="str">
        <f t="shared" si="22"/>
        <v xml:space="preserve">                "arc": null</v>
      </c>
      <c r="R143" s="11" t="str">
        <f t="shared" ca="1" si="23"/>
        <v xml:space="preserve">              {
                "sp": "&lt;effectivedate -5cd YYYY-MM-DDT21:30:00+00:00&gt;",
                "v": "0.156",
                "q": "E3",
                "e": "1",
                "arc": null
              },
</v>
      </c>
    </row>
    <row r="144" spans="1:18" x14ac:dyDescent="0.25">
      <c r="A144" t="s">
        <v>319</v>
      </c>
      <c r="B144" cm="1">
        <f t="array" aca="1" ref="B144" ca="1">INDIRECT("'[LoadShape.xlsx]" &amp; 'Load Shape Criteria'!$H$4 &amp; " 22'!$L47")</f>
        <v>0.1</v>
      </c>
      <c r="C144" cm="1">
        <f t="array" aca="1" ref="C144" ca="1">INDIRECT("'[LoadShape.xlsx]" &amp; 'Load Shape Criteria'!$H$4 &amp; " 23'!$I$4") * $B$2</f>
        <v>38.399999999999977</v>
      </c>
      <c r="D144">
        <v>0</v>
      </c>
      <c r="E144">
        <f>'Step 10'!$B$4-10000</f>
        <v>60</v>
      </c>
      <c r="F144">
        <v>0</v>
      </c>
      <c r="G144" s="3">
        <f t="shared" ca="1" si="18"/>
        <v>0.15625000000000008</v>
      </c>
      <c r="H144" s="3" t="s">
        <v>54</v>
      </c>
      <c r="I144" s="3">
        <v>1</v>
      </c>
      <c r="K144" s="33" t="str">
        <f t="shared" si="24"/>
        <v/>
      </c>
      <c r="L144" s="33" t="str">
        <f t="shared" si="25"/>
        <v xml:space="preserve">,
</v>
      </c>
      <c r="M144" s="10" t="str">
        <f t="shared" si="26"/>
        <v xml:space="preserve">                "sp": "&lt;effectivedate -5cd YYYY-MM-DDT22:00:00+00:00&gt;",</v>
      </c>
      <c r="N144" t="str">
        <f t="shared" ca="1" si="19"/>
        <v xml:space="preserve">                "v": "0.156",</v>
      </c>
      <c r="O144" t="str">
        <f t="shared" si="20"/>
        <v xml:space="preserve">                "q": "E3",</v>
      </c>
      <c r="P144" t="str">
        <f t="shared" si="21"/>
        <v xml:space="preserve">                "e": "1",</v>
      </c>
      <c r="Q144" t="str">
        <f t="shared" si="22"/>
        <v xml:space="preserve">                "arc": null</v>
      </c>
      <c r="R144" s="11" t="str">
        <f t="shared" ca="1" si="23"/>
        <v xml:space="preserve">              {
                "sp": "&lt;effectivedate -5cd YYYY-MM-DDT22:00:00+00:00&gt;",
                "v": "0.156",
                "q": "E3",
                "e": "1",
                "arc": null
              },
</v>
      </c>
    </row>
    <row r="145" spans="1:18" x14ac:dyDescent="0.25">
      <c r="A145" t="s">
        <v>320</v>
      </c>
      <c r="B145" cm="1">
        <f t="array" aca="1" ref="B145" ca="1">INDIRECT("'[LoadShape.xlsx]" &amp; 'Load Shape Criteria'!$H$4 &amp; " 22'!$L48")</f>
        <v>0.1</v>
      </c>
      <c r="C145" cm="1">
        <f t="array" aca="1" ref="C145" ca="1">INDIRECT("'[LoadShape.xlsx]" &amp; 'Load Shape Criteria'!$H$4 &amp; " 23'!$I$4") * $B$2</f>
        <v>38.399999999999977</v>
      </c>
      <c r="D145">
        <v>0</v>
      </c>
      <c r="E145">
        <f>'Step 10'!$B$4-10000</f>
        <v>60</v>
      </c>
      <c r="F145">
        <v>0</v>
      </c>
      <c r="G145" s="3">
        <f t="shared" ca="1" si="18"/>
        <v>0.15625000000000008</v>
      </c>
      <c r="H145" s="3" t="s">
        <v>54</v>
      </c>
      <c r="I145" s="3">
        <v>1</v>
      </c>
      <c r="K145" s="33" t="str">
        <f t="shared" si="24"/>
        <v/>
      </c>
      <c r="L145" s="33" t="str">
        <f t="shared" si="25"/>
        <v xml:space="preserve">,
</v>
      </c>
      <c r="M145" s="10" t="str">
        <f t="shared" si="26"/>
        <v xml:space="preserve">                "sp": "&lt;effectivedate -5cd YYYY-MM-DDT22:30:00+00:00&gt;",</v>
      </c>
      <c r="N145" t="str">
        <f t="shared" ca="1" si="19"/>
        <v xml:space="preserve">                "v": "0.156",</v>
      </c>
      <c r="O145" t="str">
        <f t="shared" si="20"/>
        <v xml:space="preserve">                "q": "E3",</v>
      </c>
      <c r="P145" t="str">
        <f t="shared" si="21"/>
        <v xml:space="preserve">                "e": "1",</v>
      </c>
      <c r="Q145" t="str">
        <f t="shared" si="22"/>
        <v xml:space="preserve">                "arc": null</v>
      </c>
      <c r="R145" s="11" t="str">
        <f t="shared" ca="1" si="23"/>
        <v xml:space="preserve">              {
                "sp": "&lt;effectivedate -5cd YYYY-MM-DDT22:30:00+00:00&gt;",
                "v": "0.156",
                "q": "E3",
                "e": "1",
                "arc": null
              },
</v>
      </c>
    </row>
    <row r="146" spans="1:18" x14ac:dyDescent="0.25">
      <c r="A146" t="s">
        <v>321</v>
      </c>
      <c r="B146" cm="1">
        <f t="array" aca="1" ref="B146" ca="1">INDIRECT("'[LoadShape.xlsx]" &amp; 'Load Shape Criteria'!$H$4 &amp; " 22'!$L49")</f>
        <v>0.1</v>
      </c>
      <c r="C146" cm="1">
        <f t="array" aca="1" ref="C146" ca="1">INDIRECT("'[LoadShape.xlsx]" &amp; 'Load Shape Criteria'!$H$4 &amp; " 23'!$I$4") * $B$2</f>
        <v>38.399999999999977</v>
      </c>
      <c r="D146">
        <v>0</v>
      </c>
      <c r="E146">
        <f>'Step 10'!$B$4-10000</f>
        <v>60</v>
      </c>
      <c r="F146">
        <v>0</v>
      </c>
      <c r="G146" s="3">
        <f t="shared" ca="1" si="18"/>
        <v>0.15625000000000008</v>
      </c>
      <c r="H146" s="3" t="s">
        <v>54</v>
      </c>
      <c r="I146" s="3">
        <v>1</v>
      </c>
      <c r="K146" s="33" t="str">
        <f t="shared" si="24"/>
        <v/>
      </c>
      <c r="L146" s="33" t="str">
        <f t="shared" si="25"/>
        <v xml:space="preserve">,
</v>
      </c>
      <c r="M146" s="10" t="str">
        <f t="shared" si="26"/>
        <v xml:space="preserve">                "sp": "&lt;effectivedate -5cd YYYY-MM-DDT23:00:00+00:00&gt;",</v>
      </c>
      <c r="N146" t="str">
        <f t="shared" ca="1" si="19"/>
        <v xml:space="preserve">                "v": "0.156",</v>
      </c>
      <c r="O146" t="str">
        <f t="shared" si="20"/>
        <v xml:space="preserve">                "q": "E3",</v>
      </c>
      <c r="P146" t="str">
        <f t="shared" si="21"/>
        <v xml:space="preserve">                "e": "1",</v>
      </c>
      <c r="Q146" t="str">
        <f t="shared" si="22"/>
        <v xml:space="preserve">                "arc": null</v>
      </c>
      <c r="R146" s="11" t="str">
        <f t="shared" ca="1" si="23"/>
        <v xml:space="preserve">              {
                "sp": "&lt;effectivedate -5cd YYYY-MM-DDT23:00:00+00:00&gt;",
                "v": "0.156",
                "q": "E3",
                "e": "1",
                "arc": null
              },
</v>
      </c>
    </row>
    <row r="147" spans="1:18" x14ac:dyDescent="0.25">
      <c r="A147" t="s">
        <v>322</v>
      </c>
      <c r="B147" cm="1">
        <f t="array" aca="1" ref="B147" ca="1">INDIRECT("'[LoadShape.xlsx]" &amp; 'Load Shape Criteria'!$H$4 &amp; " 22'!$L50")</f>
        <v>0.1</v>
      </c>
      <c r="C147" cm="1">
        <f t="array" aca="1" ref="C147" ca="1">INDIRECT("'[LoadShape.xlsx]" &amp; 'Load Shape Criteria'!$H$4 &amp; " 23'!$I$4") * $B$2</f>
        <v>38.399999999999977</v>
      </c>
      <c r="D147">
        <v>0</v>
      </c>
      <c r="E147">
        <f>'Step 10'!$B$4-10000</f>
        <v>60</v>
      </c>
      <c r="F147">
        <v>0</v>
      </c>
      <c r="G147" s="3">
        <f t="shared" ca="1" si="18"/>
        <v>0.15625000000000008</v>
      </c>
      <c r="H147" s="3" t="s">
        <v>54</v>
      </c>
      <c r="I147" s="3">
        <v>1</v>
      </c>
      <c r="K147" s="33" t="str">
        <f t="shared" si="24"/>
        <v/>
      </c>
      <c r="L147" s="33" t="str">
        <f t="shared" si="25"/>
        <v xml:space="preserve">,
</v>
      </c>
      <c r="M147" s="10" t="str">
        <f t="shared" si="26"/>
        <v xml:space="preserve">                "sp": "&lt;effectivedate -5cd YYYY-MM-DDT23:30:00+00:00&gt;",</v>
      </c>
      <c r="N147" t="str">
        <f t="shared" ca="1" si="19"/>
        <v xml:space="preserve">                "v": "0.156",</v>
      </c>
      <c r="O147" t="str">
        <f t="shared" si="20"/>
        <v xml:space="preserve">                "q": "E3",</v>
      </c>
      <c r="P147" t="str">
        <f t="shared" si="21"/>
        <v xml:space="preserve">                "e": "1",</v>
      </c>
      <c r="Q147" t="str">
        <f t="shared" si="22"/>
        <v xml:space="preserve">                "arc": null</v>
      </c>
      <c r="R147" s="11" t="str">
        <f t="shared" ca="1" si="23"/>
        <v xml:space="preserve">              {
                "sp": "&lt;effectivedate -5cd YYYY-MM-DDT23:30:00+00:00&gt;",
                "v": "0.156",
                "q": "E3",
                "e": "1",
                "arc": null
              },
</v>
      </c>
    </row>
    <row r="148" spans="1:18" x14ac:dyDescent="0.25">
      <c r="A148" t="s">
        <v>227</v>
      </c>
      <c r="B148" cm="1">
        <f t="array" aca="1" ref="B148" ca="1">INDIRECT("'[LoadShape.xlsx]" &amp; 'Load Shape Criteria'!$H$4 &amp; " 22'!$L51")</f>
        <v>0.1</v>
      </c>
      <c r="C148" cm="1">
        <f t="array" aca="1" ref="C148" ca="1">INDIRECT("'[LoadShape.xlsx]" &amp; 'Load Shape Criteria'!$H$4 &amp; " 23'!$I$4") * $B$2</f>
        <v>38.399999999999977</v>
      </c>
      <c r="D148">
        <v>0</v>
      </c>
      <c r="E148">
        <f>'Step 10'!$B$4-10000</f>
        <v>60</v>
      </c>
      <c r="F148">
        <v>0</v>
      </c>
      <c r="G148" s="3">
        <f t="shared" ca="1" si="18"/>
        <v>0.15625000000000008</v>
      </c>
      <c r="H148" s="3" t="s">
        <v>54</v>
      </c>
      <c r="I148" s="3">
        <v>1</v>
      </c>
      <c r="K148" s="33" t="str">
        <f t="shared" si="24"/>
        <v/>
      </c>
      <c r="L148" s="33" t="str">
        <f t="shared" si="25"/>
        <v xml:space="preserve">
           ]
          },
</v>
      </c>
      <c r="M148" s="10" t="str">
        <f t="shared" si="26"/>
        <v xml:space="preserve">                "sp": "&lt;effectivedate -4cd YYYY-MM-DDT00:00:00+00:00&gt;",</v>
      </c>
      <c r="N148" t="str">
        <f t="shared" ca="1" si="19"/>
        <v xml:space="preserve">                "v": "0.156",</v>
      </c>
      <c r="O148" t="str">
        <f t="shared" si="20"/>
        <v xml:space="preserve">                "q": "E3",</v>
      </c>
      <c r="P148" t="str">
        <f t="shared" si="21"/>
        <v xml:space="preserve">                "e": "1",</v>
      </c>
      <c r="Q148" t="str">
        <f t="shared" si="22"/>
        <v xml:space="preserve">                "arc": null</v>
      </c>
      <c r="R148" s="11" t="str">
        <f t="shared" ca="1" si="23"/>
        <v xml:space="preserve">              {
                "sp": "&lt;effectivedate -4cd YYYY-MM-DDT00:00:00+00:00&gt;",
                "v": "0.156",
                "q": "E3",
                "e": "1",
                "arc": null
              }
           ]
          },
</v>
      </c>
    </row>
    <row r="149" spans="1:18" x14ac:dyDescent="0.25">
      <c r="A149" t="s">
        <v>228</v>
      </c>
      <c r="B149" cm="1">
        <f t="array" aca="1" ref="B149" ca="1">INDIRECT("'[LoadShape.xlsx]" &amp; 'Load Shape Criteria'!$H$4 &amp; " 22'!$L4")</f>
        <v>0.1</v>
      </c>
      <c r="C149" cm="1">
        <f t="array" aca="1" ref="C149" ca="1">INDIRECT("'[LoadShape.xlsx]" &amp; 'Load Shape Criteria'!$H$4 &amp; " 23'!$I$4") * $B$2</f>
        <v>38.399999999999977</v>
      </c>
      <c r="D149">
        <v>0</v>
      </c>
      <c r="E149">
        <f>'Step 10'!$B$4-10000</f>
        <v>60</v>
      </c>
      <c r="F149">
        <v>0</v>
      </c>
      <c r="G149" s="3">
        <f ca="1">(B149/(C149-D149))*(E149-F149)</f>
        <v>0.15625000000000008</v>
      </c>
      <c r="H149" s="3" t="s">
        <v>54</v>
      </c>
      <c r="I149" s="3">
        <v>1</v>
      </c>
      <c r="K149" s="33" t="str">
        <f t="shared" si="24"/>
        <v xml:space="preserve">          {
            "settlementDay": {
              "settlementDayDate": "&lt;effectivedate -4cd YYYY-MM-DDT00:00:00+00:00&gt;",
              "periodDuration": 30
            },
            "consumptionPeriods": [
</v>
      </c>
      <c r="L149" s="33" t="str">
        <f t="shared" si="25"/>
        <v xml:space="preserve">,
</v>
      </c>
      <c r="M149" s="10" t="str">
        <f t="shared" si="26"/>
        <v xml:space="preserve">                "sp": "&lt;effectivedate -4cd YYYY-MM-DDT00:30:00+00:00&gt;",</v>
      </c>
      <c r="N149" t="str">
        <f t="shared" ca="1" si="19"/>
        <v xml:space="preserve">                "v": "0.156",</v>
      </c>
      <c r="O149" t="str">
        <f t="shared" si="20"/>
        <v xml:space="preserve">                "q": "E3",</v>
      </c>
      <c r="P149" t="str">
        <f t="shared" si="21"/>
        <v xml:space="preserve">                "e": "1",</v>
      </c>
      <c r="Q149" t="str">
        <f t="shared" si="22"/>
        <v xml:space="preserve">                "arc": null</v>
      </c>
      <c r="R149" s="11" t="str">
        <f t="shared" ca="1" si="23"/>
        <v xml:space="preserve">          {
            "settlementDay": {
              "settlementDayDate": "&lt;effectivedate -4cd YYYY-MM-DDT00:00:00+00:00&gt;",
              "periodDuration": 30
            },
            "consumptionPeriods": [
              {
                "sp": "&lt;effectivedate -4cd YYYY-MM-DDT00:30:00+00:00&gt;",
                "v": "0.156",
                "q": "E3",
                "e": "1",
                "arc": null
              },
</v>
      </c>
    </row>
    <row r="150" spans="1:18" x14ac:dyDescent="0.25">
      <c r="A150" t="s">
        <v>229</v>
      </c>
      <c r="B150" cm="1">
        <f t="array" aca="1" ref="B150" ca="1">INDIRECT("'[LoadShape.xlsx]" &amp; 'Load Shape Criteria'!$H$4 &amp; " 22'!$L5")</f>
        <v>0.1</v>
      </c>
      <c r="C150" cm="1">
        <f t="array" aca="1" ref="C150" ca="1">INDIRECT("'[LoadShape.xlsx]" &amp; 'Load Shape Criteria'!$H$4 &amp; " 23'!$I$4") * $B$2</f>
        <v>38.399999999999977</v>
      </c>
      <c r="D150">
        <v>0</v>
      </c>
      <c r="E150">
        <f>'Step 10'!$B$4-10000</f>
        <v>60</v>
      </c>
      <c r="F150">
        <v>0</v>
      </c>
      <c r="G150" s="3">
        <f t="shared" ref="G150:G196" ca="1" si="27">(B150/(C150-D150))*(E150-F150)</f>
        <v>0.15625000000000008</v>
      </c>
      <c r="H150" s="3" t="s">
        <v>54</v>
      </c>
      <c r="I150" s="3">
        <v>1</v>
      </c>
      <c r="K150" s="33" t="str">
        <f t="shared" si="24"/>
        <v/>
      </c>
      <c r="L150" s="33" t="str">
        <f t="shared" si="25"/>
        <v xml:space="preserve">,
</v>
      </c>
      <c r="M150" s="10" t="str">
        <f t="shared" si="26"/>
        <v xml:space="preserve">                "sp": "&lt;effectivedate -4cd YYYY-MM-DDT01:00:00+00:00&gt;",</v>
      </c>
      <c r="N150" t="str">
        <f t="shared" ca="1" si="19"/>
        <v xml:space="preserve">                "v": "0.156",</v>
      </c>
      <c r="O150" t="str">
        <f t="shared" si="20"/>
        <v xml:space="preserve">                "q": "E3",</v>
      </c>
      <c r="P150" t="str">
        <f t="shared" si="21"/>
        <v xml:space="preserve">                "e": "1",</v>
      </c>
      <c r="Q150" t="str">
        <f t="shared" si="22"/>
        <v xml:space="preserve">                "arc": null</v>
      </c>
      <c r="R150" s="11" t="str">
        <f t="shared" ca="1" si="23"/>
        <v xml:space="preserve">              {
                "sp": "&lt;effectivedate -4cd YYYY-MM-DDT01:00:00+00:00&gt;",
                "v": "0.156",
                "q": "E3",
                "e": "1",
                "arc": null
              },
</v>
      </c>
    </row>
    <row r="151" spans="1:18" x14ac:dyDescent="0.25">
      <c r="A151" t="s">
        <v>230</v>
      </c>
      <c r="B151" cm="1">
        <f t="array" aca="1" ref="B151" ca="1">INDIRECT("'[LoadShape.xlsx]" &amp; 'Load Shape Criteria'!$H$4 &amp; " 22'!$L6")</f>
        <v>0.1</v>
      </c>
      <c r="C151" cm="1">
        <f t="array" aca="1" ref="C151" ca="1">INDIRECT("'[LoadShape.xlsx]" &amp; 'Load Shape Criteria'!$H$4 &amp; " 23'!$I$4") * $B$2</f>
        <v>38.399999999999977</v>
      </c>
      <c r="D151">
        <v>0</v>
      </c>
      <c r="E151">
        <f>'Step 10'!$B$4-10000</f>
        <v>60</v>
      </c>
      <c r="F151">
        <v>0</v>
      </c>
      <c r="G151" s="3">
        <f t="shared" ca="1" si="27"/>
        <v>0.15625000000000008</v>
      </c>
      <c r="H151" s="3" t="s">
        <v>54</v>
      </c>
      <c r="I151" s="3">
        <v>1</v>
      </c>
      <c r="K151" s="33" t="str">
        <f t="shared" si="24"/>
        <v/>
      </c>
      <c r="L151" s="33" t="str">
        <f t="shared" si="25"/>
        <v xml:space="preserve">,
</v>
      </c>
      <c r="M151" s="10" t="str">
        <f t="shared" si="26"/>
        <v xml:space="preserve">                "sp": "&lt;effectivedate -4cd YYYY-MM-DDT01:30:00+00:00&gt;",</v>
      </c>
      <c r="N151" t="str">
        <f t="shared" ca="1" si="19"/>
        <v xml:space="preserve">                "v": "0.156",</v>
      </c>
      <c r="O151" t="str">
        <f t="shared" si="20"/>
        <v xml:space="preserve">                "q": "E3",</v>
      </c>
      <c r="P151" t="str">
        <f t="shared" si="21"/>
        <v xml:space="preserve">                "e": "1",</v>
      </c>
      <c r="Q151" t="str">
        <f t="shared" si="22"/>
        <v xml:space="preserve">                "arc": null</v>
      </c>
      <c r="R151" s="11" t="str">
        <f t="shared" ca="1" si="23"/>
        <v xml:space="preserve">              {
                "sp": "&lt;effectivedate -4cd YYYY-MM-DDT01:30:00+00:00&gt;",
                "v": "0.156",
                "q": "E3",
                "e": "1",
                "arc": null
              },
</v>
      </c>
    </row>
    <row r="152" spans="1:18" x14ac:dyDescent="0.25">
      <c r="A152" t="s">
        <v>231</v>
      </c>
      <c r="B152" cm="1">
        <f t="array" aca="1" ref="B152" ca="1">INDIRECT("'[LoadShape.xlsx]" &amp; 'Load Shape Criteria'!$H$4 &amp; " 22'!$L7")</f>
        <v>0.1</v>
      </c>
      <c r="C152" cm="1">
        <f t="array" aca="1" ref="C152" ca="1">INDIRECT("'[LoadShape.xlsx]" &amp; 'Load Shape Criteria'!$H$4 &amp; " 23'!$I$4") * $B$2</f>
        <v>38.399999999999977</v>
      </c>
      <c r="D152">
        <v>0</v>
      </c>
      <c r="E152">
        <f>'Step 10'!$B$4-10000</f>
        <v>60</v>
      </c>
      <c r="F152">
        <v>0</v>
      </c>
      <c r="G152" s="3">
        <f t="shared" ca="1" si="27"/>
        <v>0.15625000000000008</v>
      </c>
      <c r="H152" s="3" t="s">
        <v>54</v>
      </c>
      <c r="I152" s="3">
        <v>1</v>
      </c>
      <c r="K152" s="33" t="str">
        <f t="shared" si="24"/>
        <v/>
      </c>
      <c r="L152" s="33" t="str">
        <f t="shared" si="25"/>
        <v xml:space="preserve">,
</v>
      </c>
      <c r="M152" s="10" t="str">
        <f t="shared" si="26"/>
        <v xml:space="preserve">                "sp": "&lt;effectivedate -4cd YYYY-MM-DDT02:00:00+00:00&gt;",</v>
      </c>
      <c r="N152" t="str">
        <f t="shared" ca="1" si="19"/>
        <v xml:space="preserve">                "v": "0.156",</v>
      </c>
      <c r="O152" t="str">
        <f t="shared" si="20"/>
        <v xml:space="preserve">                "q": "E3",</v>
      </c>
      <c r="P152" t="str">
        <f t="shared" si="21"/>
        <v xml:space="preserve">                "e": "1",</v>
      </c>
      <c r="Q152" t="str">
        <f t="shared" si="22"/>
        <v xml:space="preserve">                "arc": null</v>
      </c>
      <c r="R152" s="11" t="str">
        <f t="shared" ca="1" si="23"/>
        <v xml:space="preserve">              {
                "sp": "&lt;effectivedate -4cd YYYY-MM-DDT02:00:00+00:00&gt;",
                "v": "0.156",
                "q": "E3",
                "e": "1",
                "arc": null
              },
</v>
      </c>
    </row>
    <row r="153" spans="1:18" x14ac:dyDescent="0.25">
      <c r="A153" t="s">
        <v>232</v>
      </c>
      <c r="B153" cm="1">
        <f t="array" aca="1" ref="B153" ca="1">INDIRECT("'[LoadShape.xlsx]" &amp; 'Load Shape Criteria'!$H$4 &amp; " 22'!$L8")</f>
        <v>0.1</v>
      </c>
      <c r="C153" cm="1">
        <f t="array" aca="1" ref="C153" ca="1">INDIRECT("'[LoadShape.xlsx]" &amp; 'Load Shape Criteria'!$H$4 &amp; " 23'!$I$4") * $B$2</f>
        <v>38.399999999999977</v>
      </c>
      <c r="D153">
        <v>0</v>
      </c>
      <c r="E153">
        <f>'Step 10'!$B$4-10000</f>
        <v>60</v>
      </c>
      <c r="F153">
        <v>0</v>
      </c>
      <c r="G153" s="3">
        <f t="shared" ca="1" si="27"/>
        <v>0.15625000000000008</v>
      </c>
      <c r="H153" s="3" t="s">
        <v>54</v>
      </c>
      <c r="I153" s="3">
        <v>1</v>
      </c>
      <c r="K153" s="33" t="str">
        <f t="shared" si="24"/>
        <v/>
      </c>
      <c r="L153" s="33" t="str">
        <f t="shared" si="25"/>
        <v xml:space="preserve">,
</v>
      </c>
      <c r="M153" s="10" t="str">
        <f t="shared" si="26"/>
        <v xml:space="preserve">                "sp": "&lt;effectivedate -4cd YYYY-MM-DDT02:30:00+00:00&gt;",</v>
      </c>
      <c r="N153" t="str">
        <f t="shared" ca="1" si="19"/>
        <v xml:space="preserve">                "v": "0.156",</v>
      </c>
      <c r="O153" t="str">
        <f t="shared" si="20"/>
        <v xml:space="preserve">                "q": "E3",</v>
      </c>
      <c r="P153" t="str">
        <f t="shared" si="21"/>
        <v xml:space="preserve">                "e": "1",</v>
      </c>
      <c r="Q153" t="str">
        <f t="shared" si="22"/>
        <v xml:space="preserve">                "arc": null</v>
      </c>
      <c r="R153" s="11" t="str">
        <f t="shared" ca="1" si="23"/>
        <v xml:space="preserve">              {
                "sp": "&lt;effectivedate -4cd YYYY-MM-DDT02:30:00+00:00&gt;",
                "v": "0.156",
                "q": "E3",
                "e": "1",
                "arc": null
              },
</v>
      </c>
    </row>
    <row r="154" spans="1:18" x14ac:dyDescent="0.25">
      <c r="A154" t="s">
        <v>233</v>
      </c>
      <c r="B154" cm="1">
        <f t="array" aca="1" ref="B154" ca="1">INDIRECT("'[LoadShape.xlsx]" &amp; 'Load Shape Criteria'!$H$4 &amp; " 22'!$L9")</f>
        <v>0.1</v>
      </c>
      <c r="C154" cm="1">
        <f t="array" aca="1" ref="C154" ca="1">INDIRECT("'[LoadShape.xlsx]" &amp; 'Load Shape Criteria'!$H$4 &amp; " 23'!$I$4") * $B$2</f>
        <v>38.399999999999977</v>
      </c>
      <c r="D154">
        <v>0</v>
      </c>
      <c r="E154">
        <f>'Step 10'!$B$4-10000</f>
        <v>60</v>
      </c>
      <c r="F154">
        <v>0</v>
      </c>
      <c r="G154" s="3">
        <f t="shared" ca="1" si="27"/>
        <v>0.15625000000000008</v>
      </c>
      <c r="H154" s="3" t="s">
        <v>54</v>
      </c>
      <c r="I154" s="3">
        <v>1</v>
      </c>
      <c r="K154" s="33" t="str">
        <f t="shared" si="24"/>
        <v/>
      </c>
      <c r="L154" s="33" t="str">
        <f t="shared" si="25"/>
        <v xml:space="preserve">,
</v>
      </c>
      <c r="M154" s="10" t="str">
        <f t="shared" si="26"/>
        <v xml:space="preserve">                "sp": "&lt;effectivedate -4cd YYYY-MM-DDT03:00:00+00:00&gt;",</v>
      </c>
      <c r="N154" t="str">
        <f t="shared" ca="1" si="19"/>
        <v xml:space="preserve">                "v": "0.156",</v>
      </c>
      <c r="O154" t="str">
        <f t="shared" si="20"/>
        <v xml:space="preserve">                "q": "E3",</v>
      </c>
      <c r="P154" t="str">
        <f t="shared" si="21"/>
        <v xml:space="preserve">                "e": "1",</v>
      </c>
      <c r="Q154" t="str">
        <f t="shared" si="22"/>
        <v xml:space="preserve">                "arc": null</v>
      </c>
      <c r="R154" s="11" t="str">
        <f t="shared" ca="1" si="23"/>
        <v xml:space="preserve">              {
                "sp": "&lt;effectivedate -4cd YYYY-MM-DDT03:00:00+00:00&gt;",
                "v": "0.156",
                "q": "E3",
                "e": "1",
                "arc": null
              },
</v>
      </c>
    </row>
    <row r="155" spans="1:18" x14ac:dyDescent="0.25">
      <c r="A155" t="s">
        <v>234</v>
      </c>
      <c r="B155" cm="1">
        <f t="array" aca="1" ref="B155" ca="1">INDIRECT("'[LoadShape.xlsx]" &amp; 'Load Shape Criteria'!$H$4 &amp; " 22'!$L10")</f>
        <v>0.1</v>
      </c>
      <c r="C155" cm="1">
        <f t="array" aca="1" ref="C155" ca="1">INDIRECT("'[LoadShape.xlsx]" &amp; 'Load Shape Criteria'!$H$4 &amp; " 23'!$I$4") * $B$2</f>
        <v>38.399999999999977</v>
      </c>
      <c r="D155">
        <v>0</v>
      </c>
      <c r="E155">
        <f>'Step 10'!$B$4-10000</f>
        <v>60</v>
      </c>
      <c r="F155">
        <v>0</v>
      </c>
      <c r="G155" s="3">
        <f t="shared" ca="1" si="27"/>
        <v>0.15625000000000008</v>
      </c>
      <c r="H155" s="3" t="s">
        <v>54</v>
      </c>
      <c r="I155" s="3">
        <v>1</v>
      </c>
      <c r="K155" s="33" t="str">
        <f t="shared" si="24"/>
        <v/>
      </c>
      <c r="L155" s="33" t="str">
        <f t="shared" si="25"/>
        <v xml:space="preserve">,
</v>
      </c>
      <c r="M155" s="10" t="str">
        <f t="shared" si="26"/>
        <v xml:space="preserve">                "sp": "&lt;effectivedate -4cd YYYY-MM-DDT03:30:00+00:00&gt;",</v>
      </c>
      <c r="N155" t="str">
        <f t="shared" ca="1" si="19"/>
        <v xml:space="preserve">                "v": "0.156",</v>
      </c>
      <c r="O155" t="str">
        <f t="shared" si="20"/>
        <v xml:space="preserve">                "q": "E3",</v>
      </c>
      <c r="P155" t="str">
        <f t="shared" si="21"/>
        <v xml:space="preserve">                "e": "1",</v>
      </c>
      <c r="Q155" t="str">
        <f t="shared" si="22"/>
        <v xml:space="preserve">                "arc": null</v>
      </c>
      <c r="R155" s="11" t="str">
        <f t="shared" ca="1" si="23"/>
        <v xml:space="preserve">              {
                "sp": "&lt;effectivedate -4cd YYYY-MM-DDT03:30:00+00:00&gt;",
                "v": "0.156",
                "q": "E3",
                "e": "1",
                "arc": null
              },
</v>
      </c>
    </row>
    <row r="156" spans="1:18" x14ac:dyDescent="0.25">
      <c r="A156" t="s">
        <v>235</v>
      </c>
      <c r="B156" cm="1">
        <f t="array" aca="1" ref="B156" ca="1">INDIRECT("'[LoadShape.xlsx]" &amp; 'Load Shape Criteria'!$H$4 &amp; " 22'!$L11")</f>
        <v>0.1</v>
      </c>
      <c r="C156" cm="1">
        <f t="array" aca="1" ref="C156" ca="1">INDIRECT("'[LoadShape.xlsx]" &amp; 'Load Shape Criteria'!$H$4 &amp; " 23'!$I$4") * $B$2</f>
        <v>38.399999999999977</v>
      </c>
      <c r="D156">
        <v>0</v>
      </c>
      <c r="E156">
        <f>'Step 10'!$B$4-10000</f>
        <v>60</v>
      </c>
      <c r="F156">
        <v>0</v>
      </c>
      <c r="G156" s="3">
        <f t="shared" ca="1" si="27"/>
        <v>0.15625000000000008</v>
      </c>
      <c r="H156" s="3" t="s">
        <v>54</v>
      </c>
      <c r="I156" s="3">
        <v>1</v>
      </c>
      <c r="K156" s="33" t="str">
        <f t="shared" si="24"/>
        <v/>
      </c>
      <c r="L156" s="33" t="str">
        <f t="shared" si="25"/>
        <v xml:space="preserve">,
</v>
      </c>
      <c r="M156" s="10" t="str">
        <f t="shared" si="26"/>
        <v xml:space="preserve">                "sp": "&lt;effectivedate -4cd YYYY-MM-DDT04:00:00+00:00&gt;",</v>
      </c>
      <c r="N156" t="str">
        <f t="shared" ca="1" si="19"/>
        <v xml:space="preserve">                "v": "0.156",</v>
      </c>
      <c r="O156" t="str">
        <f t="shared" si="20"/>
        <v xml:space="preserve">                "q": "E3",</v>
      </c>
      <c r="P156" t="str">
        <f t="shared" si="21"/>
        <v xml:space="preserve">                "e": "1",</v>
      </c>
      <c r="Q156" t="str">
        <f t="shared" si="22"/>
        <v xml:space="preserve">                "arc": null</v>
      </c>
      <c r="R156" s="11" t="str">
        <f t="shared" ca="1" si="23"/>
        <v xml:space="preserve">              {
                "sp": "&lt;effectivedate -4cd YYYY-MM-DDT04:00:00+00:00&gt;",
                "v": "0.156",
                "q": "E3",
                "e": "1",
                "arc": null
              },
</v>
      </c>
    </row>
    <row r="157" spans="1:18" x14ac:dyDescent="0.25">
      <c r="A157" t="s">
        <v>236</v>
      </c>
      <c r="B157" cm="1">
        <f t="array" aca="1" ref="B157" ca="1">INDIRECT("'[LoadShape.xlsx]" &amp; 'Load Shape Criteria'!$H$4 &amp; " 22'!$L12")</f>
        <v>0.1</v>
      </c>
      <c r="C157" cm="1">
        <f t="array" aca="1" ref="C157" ca="1">INDIRECT("'[LoadShape.xlsx]" &amp; 'Load Shape Criteria'!$H$4 &amp; " 23'!$I$4") * $B$2</f>
        <v>38.399999999999977</v>
      </c>
      <c r="D157">
        <v>0</v>
      </c>
      <c r="E157">
        <f>'Step 10'!$B$4-10000</f>
        <v>60</v>
      </c>
      <c r="F157">
        <v>0</v>
      </c>
      <c r="G157" s="3">
        <f t="shared" ca="1" si="27"/>
        <v>0.15625000000000008</v>
      </c>
      <c r="H157" s="3" t="s">
        <v>54</v>
      </c>
      <c r="I157" s="3">
        <v>1</v>
      </c>
      <c r="K157" s="33" t="str">
        <f t="shared" si="24"/>
        <v/>
      </c>
      <c r="L157" s="33" t="str">
        <f t="shared" si="25"/>
        <v xml:space="preserve">,
</v>
      </c>
      <c r="M157" s="10" t="str">
        <f t="shared" si="26"/>
        <v xml:space="preserve">                "sp": "&lt;effectivedate -4cd YYYY-MM-DDT04:30:00+00:00&gt;",</v>
      </c>
      <c r="N157" t="str">
        <f t="shared" ca="1" si="19"/>
        <v xml:space="preserve">                "v": "0.156",</v>
      </c>
      <c r="O157" t="str">
        <f t="shared" si="20"/>
        <v xml:space="preserve">                "q": "E3",</v>
      </c>
      <c r="P157" t="str">
        <f t="shared" si="21"/>
        <v xml:space="preserve">                "e": "1",</v>
      </c>
      <c r="Q157" t="str">
        <f t="shared" si="22"/>
        <v xml:space="preserve">                "arc": null</v>
      </c>
      <c r="R157" s="11" t="str">
        <f t="shared" ca="1" si="23"/>
        <v xml:space="preserve">              {
                "sp": "&lt;effectivedate -4cd YYYY-MM-DDT04:30:00+00:00&gt;",
                "v": "0.156",
                "q": "E3",
                "e": "1",
                "arc": null
              },
</v>
      </c>
    </row>
    <row r="158" spans="1:18" x14ac:dyDescent="0.25">
      <c r="A158" t="s">
        <v>237</v>
      </c>
      <c r="B158" cm="1">
        <f t="array" aca="1" ref="B158" ca="1">INDIRECT("'[LoadShape.xlsx]" &amp; 'Load Shape Criteria'!$H$4 &amp; " 22'!$L13")</f>
        <v>0.1</v>
      </c>
      <c r="C158" cm="1">
        <f t="array" aca="1" ref="C158" ca="1">INDIRECT("'[LoadShape.xlsx]" &amp; 'Load Shape Criteria'!$H$4 &amp; " 23'!$I$4") * $B$2</f>
        <v>38.399999999999977</v>
      </c>
      <c r="D158">
        <v>0</v>
      </c>
      <c r="E158">
        <f>'Step 10'!$B$4-10000</f>
        <v>60</v>
      </c>
      <c r="F158">
        <v>0</v>
      </c>
      <c r="G158" s="3">
        <f t="shared" ca="1" si="27"/>
        <v>0.15625000000000008</v>
      </c>
      <c r="H158" s="3" t="s">
        <v>54</v>
      </c>
      <c r="I158" s="3">
        <v>1</v>
      </c>
      <c r="K158" s="33" t="str">
        <f t="shared" si="24"/>
        <v/>
      </c>
      <c r="L158" s="33" t="str">
        <f t="shared" si="25"/>
        <v xml:space="preserve">,
</v>
      </c>
      <c r="M158" s="10" t="str">
        <f t="shared" si="26"/>
        <v xml:space="preserve">                "sp": "&lt;effectivedate -4cd YYYY-MM-DDT05:00:00+00:00&gt;",</v>
      </c>
      <c r="N158" t="str">
        <f t="shared" ca="1" si="19"/>
        <v xml:space="preserve">                "v": "0.156",</v>
      </c>
      <c r="O158" t="str">
        <f t="shared" si="20"/>
        <v xml:space="preserve">                "q": "E3",</v>
      </c>
      <c r="P158" t="str">
        <f t="shared" si="21"/>
        <v xml:space="preserve">                "e": "1",</v>
      </c>
      <c r="Q158" t="str">
        <f t="shared" si="22"/>
        <v xml:space="preserve">                "arc": null</v>
      </c>
      <c r="R158" s="11" t="str">
        <f t="shared" ca="1" si="23"/>
        <v xml:space="preserve">              {
                "sp": "&lt;effectivedate -4cd YYYY-MM-DDT05:00:00+00:00&gt;",
                "v": "0.156",
                "q": "E3",
                "e": "1",
                "arc": null
              },
</v>
      </c>
    </row>
    <row r="159" spans="1:18" x14ac:dyDescent="0.25">
      <c r="A159" t="s">
        <v>238</v>
      </c>
      <c r="B159" cm="1">
        <f t="array" aca="1" ref="B159" ca="1">INDIRECT("'[LoadShape.xlsx]" &amp; 'Load Shape Criteria'!$H$4 &amp; " 22'!$L14")</f>
        <v>0.1</v>
      </c>
      <c r="C159" cm="1">
        <f t="array" aca="1" ref="C159" ca="1">INDIRECT("'[LoadShape.xlsx]" &amp; 'Load Shape Criteria'!$H$4 &amp; " 23'!$I$4") * $B$2</f>
        <v>38.399999999999977</v>
      </c>
      <c r="D159">
        <v>0</v>
      </c>
      <c r="E159">
        <f>'Step 10'!$B$4-10000</f>
        <v>60</v>
      </c>
      <c r="F159">
        <v>0</v>
      </c>
      <c r="G159" s="3">
        <f t="shared" ca="1" si="27"/>
        <v>0.15625000000000008</v>
      </c>
      <c r="H159" s="3" t="s">
        <v>54</v>
      </c>
      <c r="I159" s="3">
        <v>1</v>
      </c>
      <c r="K159" s="33" t="str">
        <f t="shared" si="24"/>
        <v/>
      </c>
      <c r="L159" s="33" t="str">
        <f t="shared" si="25"/>
        <v xml:space="preserve">,
</v>
      </c>
      <c r="M159" s="10" t="str">
        <f t="shared" si="26"/>
        <v xml:space="preserve">                "sp": "&lt;effectivedate -4cd YYYY-MM-DDT05:30:00+00:00&gt;",</v>
      </c>
      <c r="N159" t="str">
        <f t="shared" ca="1" si="19"/>
        <v xml:space="preserve">                "v": "0.156",</v>
      </c>
      <c r="O159" t="str">
        <f t="shared" si="20"/>
        <v xml:space="preserve">                "q": "E3",</v>
      </c>
      <c r="P159" t="str">
        <f t="shared" si="21"/>
        <v xml:space="preserve">                "e": "1",</v>
      </c>
      <c r="Q159" t="str">
        <f t="shared" si="22"/>
        <v xml:space="preserve">                "arc": null</v>
      </c>
      <c r="R159" s="11" t="str">
        <f t="shared" ca="1" si="23"/>
        <v xml:space="preserve">              {
                "sp": "&lt;effectivedate -4cd YYYY-MM-DDT05:30:00+00:00&gt;",
                "v": "0.156",
                "q": "E3",
                "e": "1",
                "arc": null
              },
</v>
      </c>
    </row>
    <row r="160" spans="1:18" x14ac:dyDescent="0.25">
      <c r="A160" t="s">
        <v>239</v>
      </c>
      <c r="B160" cm="1">
        <f t="array" aca="1" ref="B160" ca="1">INDIRECT("'[LoadShape.xlsx]" &amp; 'Load Shape Criteria'!$H$4 &amp; " 22'!$L15")</f>
        <v>0.1</v>
      </c>
      <c r="C160" cm="1">
        <f t="array" aca="1" ref="C160" ca="1">INDIRECT("'[LoadShape.xlsx]" &amp; 'Load Shape Criteria'!$H$4 &amp; " 23'!$I$4") * $B$2</f>
        <v>38.399999999999977</v>
      </c>
      <c r="D160">
        <v>0</v>
      </c>
      <c r="E160">
        <f>'Step 10'!$B$4-10000</f>
        <v>60</v>
      </c>
      <c r="F160">
        <v>0</v>
      </c>
      <c r="G160" s="3">
        <f t="shared" ca="1" si="27"/>
        <v>0.15625000000000008</v>
      </c>
      <c r="H160" s="3" t="s">
        <v>54</v>
      </c>
      <c r="I160" s="3">
        <v>1</v>
      </c>
      <c r="K160" s="33" t="str">
        <f t="shared" si="24"/>
        <v/>
      </c>
      <c r="L160" s="33" t="str">
        <f t="shared" si="25"/>
        <v xml:space="preserve">,
</v>
      </c>
      <c r="M160" s="10" t="str">
        <f t="shared" si="26"/>
        <v xml:space="preserve">                "sp": "&lt;effectivedate -4cd YYYY-MM-DDT06:00:00+00:00&gt;",</v>
      </c>
      <c r="N160" t="str">
        <f t="shared" ca="1" si="19"/>
        <v xml:space="preserve">                "v": "0.156",</v>
      </c>
      <c r="O160" t="str">
        <f t="shared" si="20"/>
        <v xml:space="preserve">                "q": "E3",</v>
      </c>
      <c r="P160" t="str">
        <f t="shared" si="21"/>
        <v xml:space="preserve">                "e": "1",</v>
      </c>
      <c r="Q160" t="str">
        <f t="shared" si="22"/>
        <v xml:space="preserve">                "arc": null</v>
      </c>
      <c r="R160" s="11" t="str">
        <f t="shared" ca="1" si="23"/>
        <v xml:space="preserve">              {
                "sp": "&lt;effectivedate -4cd YYYY-MM-DDT06:00:00+00:00&gt;",
                "v": "0.156",
                "q": "E3",
                "e": "1",
                "arc": null
              },
</v>
      </c>
    </row>
    <row r="161" spans="1:18" x14ac:dyDescent="0.25">
      <c r="A161" t="s">
        <v>240</v>
      </c>
      <c r="B161" cm="1">
        <f t="array" aca="1" ref="B161" ca="1">INDIRECT("'[LoadShape.xlsx]" &amp; 'Load Shape Criteria'!$H$4 &amp; " 22'!$L16")</f>
        <v>0.1</v>
      </c>
      <c r="C161" cm="1">
        <f t="array" aca="1" ref="C161" ca="1">INDIRECT("'[LoadShape.xlsx]" &amp; 'Load Shape Criteria'!$H$4 &amp; " 23'!$I$4") * $B$2</f>
        <v>38.399999999999977</v>
      </c>
      <c r="D161">
        <v>0</v>
      </c>
      <c r="E161">
        <f>'Step 10'!$B$4-10000</f>
        <v>60</v>
      </c>
      <c r="F161">
        <v>0</v>
      </c>
      <c r="G161" s="3">
        <f t="shared" ca="1" si="27"/>
        <v>0.15625000000000008</v>
      </c>
      <c r="H161" s="3" t="s">
        <v>54</v>
      </c>
      <c r="I161" s="3">
        <v>1</v>
      </c>
      <c r="K161" s="33" t="str">
        <f t="shared" si="24"/>
        <v/>
      </c>
      <c r="L161" s="33" t="str">
        <f t="shared" si="25"/>
        <v xml:space="preserve">,
</v>
      </c>
      <c r="M161" s="10" t="str">
        <f t="shared" si="26"/>
        <v xml:space="preserve">                "sp": "&lt;effectivedate -4cd YYYY-MM-DDT06:30:00+00:00&gt;",</v>
      </c>
      <c r="N161" t="str">
        <f t="shared" ca="1" si="19"/>
        <v xml:space="preserve">                "v": "0.156",</v>
      </c>
      <c r="O161" t="str">
        <f t="shared" si="20"/>
        <v xml:space="preserve">                "q": "E3",</v>
      </c>
      <c r="P161" t="str">
        <f t="shared" si="21"/>
        <v xml:space="preserve">                "e": "1",</v>
      </c>
      <c r="Q161" t="str">
        <f t="shared" si="22"/>
        <v xml:space="preserve">                "arc": null</v>
      </c>
      <c r="R161" s="11" t="str">
        <f t="shared" ca="1" si="23"/>
        <v xml:space="preserve">              {
                "sp": "&lt;effectivedate -4cd YYYY-MM-DDT06:30:00+00:00&gt;",
                "v": "0.156",
                "q": "E3",
                "e": "1",
                "arc": null
              },
</v>
      </c>
    </row>
    <row r="162" spans="1:18" x14ac:dyDescent="0.25">
      <c r="A162" t="s">
        <v>241</v>
      </c>
      <c r="B162" cm="1">
        <f t="array" aca="1" ref="B162" ca="1">INDIRECT("'[LoadShape.xlsx]" &amp; 'Load Shape Criteria'!$H$4 &amp; " 22'!$L17")</f>
        <v>0.1</v>
      </c>
      <c r="C162" cm="1">
        <f t="array" aca="1" ref="C162" ca="1">INDIRECT("'[LoadShape.xlsx]" &amp; 'Load Shape Criteria'!$H$4 &amp; " 23'!$I$4") * $B$2</f>
        <v>38.399999999999977</v>
      </c>
      <c r="D162">
        <v>0</v>
      </c>
      <c r="E162">
        <f>'Step 10'!$B$4-10000</f>
        <v>60</v>
      </c>
      <c r="F162">
        <v>0</v>
      </c>
      <c r="G162" s="3">
        <f t="shared" ca="1" si="27"/>
        <v>0.15625000000000008</v>
      </c>
      <c r="H162" s="3" t="s">
        <v>54</v>
      </c>
      <c r="I162" s="3">
        <v>1</v>
      </c>
      <c r="K162" s="33" t="str">
        <f t="shared" si="24"/>
        <v/>
      </c>
      <c r="L162" s="33" t="str">
        <f t="shared" si="25"/>
        <v xml:space="preserve">,
</v>
      </c>
      <c r="M162" s="10" t="str">
        <f t="shared" si="26"/>
        <v xml:space="preserve">                "sp": "&lt;effectivedate -4cd YYYY-MM-DDT07:00:00+00:00&gt;",</v>
      </c>
      <c r="N162" t="str">
        <f t="shared" ca="1" si="19"/>
        <v xml:space="preserve">                "v": "0.156",</v>
      </c>
      <c r="O162" t="str">
        <f t="shared" si="20"/>
        <v xml:space="preserve">                "q": "E3",</v>
      </c>
      <c r="P162" t="str">
        <f t="shared" si="21"/>
        <v xml:space="preserve">                "e": "1",</v>
      </c>
      <c r="Q162" t="str">
        <f t="shared" si="22"/>
        <v xml:space="preserve">                "arc": null</v>
      </c>
      <c r="R162" s="11" t="str">
        <f t="shared" ca="1" si="23"/>
        <v xml:space="preserve">              {
                "sp": "&lt;effectivedate -4cd YYYY-MM-DDT07:00:00+00:00&gt;",
                "v": "0.156",
                "q": "E3",
                "e": "1",
                "arc": null
              },
</v>
      </c>
    </row>
    <row r="163" spans="1:18" x14ac:dyDescent="0.25">
      <c r="A163" t="s">
        <v>242</v>
      </c>
      <c r="B163" cm="1">
        <f t="array" aca="1" ref="B163" ca="1">INDIRECT("'[LoadShape.xlsx]" &amp; 'Load Shape Criteria'!$H$4 &amp; " 22'!$L18")</f>
        <v>0.1</v>
      </c>
      <c r="C163" cm="1">
        <f t="array" aca="1" ref="C163" ca="1">INDIRECT("'[LoadShape.xlsx]" &amp; 'Load Shape Criteria'!$H$4 &amp; " 23'!$I$4") * $B$2</f>
        <v>38.399999999999977</v>
      </c>
      <c r="D163">
        <v>0</v>
      </c>
      <c r="E163">
        <f>'Step 10'!$B$4-10000</f>
        <v>60</v>
      </c>
      <c r="F163">
        <v>0</v>
      </c>
      <c r="G163" s="3">
        <f t="shared" ca="1" si="27"/>
        <v>0.15625000000000008</v>
      </c>
      <c r="H163" s="3" t="s">
        <v>54</v>
      </c>
      <c r="I163" s="3">
        <v>1</v>
      </c>
      <c r="K163" s="33" t="str">
        <f t="shared" si="24"/>
        <v/>
      </c>
      <c r="L163" s="33" t="str">
        <f t="shared" si="25"/>
        <v xml:space="preserve">,
</v>
      </c>
      <c r="M163" s="10" t="str">
        <f t="shared" si="26"/>
        <v xml:space="preserve">                "sp": "&lt;effectivedate -4cd YYYY-MM-DDT07:30:00+00:00&gt;",</v>
      </c>
      <c r="N163" t="str">
        <f t="shared" ca="1" si="19"/>
        <v xml:space="preserve">                "v": "0.156",</v>
      </c>
      <c r="O163" t="str">
        <f t="shared" si="20"/>
        <v xml:space="preserve">                "q": "E3",</v>
      </c>
      <c r="P163" t="str">
        <f t="shared" si="21"/>
        <v xml:space="preserve">                "e": "1",</v>
      </c>
      <c r="Q163" t="str">
        <f t="shared" si="22"/>
        <v xml:space="preserve">                "arc": null</v>
      </c>
      <c r="R163" s="11" t="str">
        <f t="shared" ca="1" si="23"/>
        <v xml:space="preserve">              {
                "sp": "&lt;effectivedate -4cd YYYY-MM-DDT07:30:00+00:00&gt;",
                "v": "0.156",
                "q": "E3",
                "e": "1",
                "arc": null
              },
</v>
      </c>
    </row>
    <row r="164" spans="1:18" x14ac:dyDescent="0.25">
      <c r="A164" t="s">
        <v>243</v>
      </c>
      <c r="B164" cm="1">
        <f t="array" aca="1" ref="B164" ca="1">INDIRECT("'[LoadShape.xlsx]" &amp; 'Load Shape Criteria'!$H$4 &amp; " 22'!$L19")</f>
        <v>0.1</v>
      </c>
      <c r="C164" cm="1">
        <f t="array" aca="1" ref="C164" ca="1">INDIRECT("'[LoadShape.xlsx]" &amp; 'Load Shape Criteria'!$H$4 &amp; " 23'!$I$4") * $B$2</f>
        <v>38.399999999999977</v>
      </c>
      <c r="D164">
        <v>0</v>
      </c>
      <c r="E164">
        <f>'Step 10'!$B$4-10000</f>
        <v>60</v>
      </c>
      <c r="F164">
        <v>0</v>
      </c>
      <c r="G164" s="3">
        <f t="shared" ca="1" si="27"/>
        <v>0.15625000000000008</v>
      </c>
      <c r="H164" s="3" t="s">
        <v>54</v>
      </c>
      <c r="I164" s="3">
        <v>1</v>
      </c>
      <c r="K164" s="33" t="str">
        <f t="shared" si="24"/>
        <v/>
      </c>
      <c r="L164" s="33" t="str">
        <f t="shared" si="25"/>
        <v xml:space="preserve">,
</v>
      </c>
      <c r="M164" s="10" t="str">
        <f t="shared" si="26"/>
        <v xml:space="preserve">                "sp": "&lt;effectivedate -4cd YYYY-MM-DDT08:00:00+00:00&gt;",</v>
      </c>
      <c r="N164" t="str">
        <f t="shared" ca="1" si="19"/>
        <v xml:space="preserve">                "v": "0.156",</v>
      </c>
      <c r="O164" t="str">
        <f t="shared" si="20"/>
        <v xml:space="preserve">                "q": "E3",</v>
      </c>
      <c r="P164" t="str">
        <f t="shared" si="21"/>
        <v xml:space="preserve">                "e": "1",</v>
      </c>
      <c r="Q164" t="str">
        <f t="shared" si="22"/>
        <v xml:space="preserve">                "arc": null</v>
      </c>
      <c r="R164" s="11" t="str">
        <f t="shared" ca="1" si="23"/>
        <v xml:space="preserve">              {
                "sp": "&lt;effectivedate -4cd YYYY-MM-DDT08:00:00+00:00&gt;",
                "v": "0.156",
                "q": "E3",
                "e": "1",
                "arc": null
              },
</v>
      </c>
    </row>
    <row r="165" spans="1:18" x14ac:dyDescent="0.25">
      <c r="A165" t="s">
        <v>244</v>
      </c>
      <c r="B165" cm="1">
        <f t="array" aca="1" ref="B165" ca="1">INDIRECT("'[LoadShape.xlsx]" &amp; 'Load Shape Criteria'!$H$4 &amp; " 22'!$L20")</f>
        <v>0.2</v>
      </c>
      <c r="C165" cm="1">
        <f t="array" aca="1" ref="C165" ca="1">INDIRECT("'[LoadShape.xlsx]" &amp; 'Load Shape Criteria'!$H$4 &amp; " 23'!$I$4") * $B$2</f>
        <v>38.399999999999977</v>
      </c>
      <c r="D165">
        <v>0</v>
      </c>
      <c r="E165">
        <f>'Step 10'!$B$4-10000</f>
        <v>60</v>
      </c>
      <c r="F165">
        <v>0</v>
      </c>
      <c r="G165" s="3">
        <f t="shared" ca="1" si="27"/>
        <v>0.31250000000000017</v>
      </c>
      <c r="H165" s="3" t="s">
        <v>54</v>
      </c>
      <c r="I165" s="3">
        <v>1</v>
      </c>
      <c r="K165" s="33" t="str">
        <f t="shared" si="24"/>
        <v/>
      </c>
      <c r="L165" s="33" t="str">
        <f t="shared" si="25"/>
        <v xml:space="preserve">,
</v>
      </c>
      <c r="M165" s="10" t="str">
        <f t="shared" si="26"/>
        <v xml:space="preserve">                "sp": "&lt;effectivedate -4cd YYYY-MM-DDT08:30:00+00:00&gt;",</v>
      </c>
      <c r="N165" t="str">
        <f t="shared" ca="1" si="19"/>
        <v xml:space="preserve">                "v": "0.313",</v>
      </c>
      <c r="O165" t="str">
        <f t="shared" si="20"/>
        <v xml:space="preserve">                "q": "E3",</v>
      </c>
      <c r="P165" t="str">
        <f t="shared" si="21"/>
        <v xml:space="preserve">                "e": "1",</v>
      </c>
      <c r="Q165" t="str">
        <f t="shared" si="22"/>
        <v xml:space="preserve">                "arc": null</v>
      </c>
      <c r="R165" s="11" t="str">
        <f t="shared" ca="1" si="23"/>
        <v xml:space="preserve">              {
                "sp": "&lt;effectivedate -4cd YYYY-MM-DDT08:30:00+00:00&gt;",
                "v": "0.313",
                "q": "E3",
                "e": "1",
                "arc": null
              },
</v>
      </c>
    </row>
    <row r="166" spans="1:18" x14ac:dyDescent="0.25">
      <c r="A166" t="s">
        <v>245</v>
      </c>
      <c r="B166" cm="1">
        <f t="array" aca="1" ref="B166" ca="1">INDIRECT("'[LoadShape.xlsx]" &amp; 'Load Shape Criteria'!$H$4 &amp; " 22'!$L21")</f>
        <v>0.2</v>
      </c>
      <c r="C166" cm="1">
        <f t="array" aca="1" ref="C166" ca="1">INDIRECT("'[LoadShape.xlsx]" &amp; 'Load Shape Criteria'!$H$4 &amp; " 23'!$I$4") * $B$2</f>
        <v>38.399999999999977</v>
      </c>
      <c r="D166">
        <v>0</v>
      </c>
      <c r="E166">
        <f>'Step 10'!$B$4-10000</f>
        <v>60</v>
      </c>
      <c r="F166">
        <v>0</v>
      </c>
      <c r="G166" s="3">
        <f t="shared" ca="1" si="27"/>
        <v>0.31250000000000017</v>
      </c>
      <c r="H166" s="3" t="s">
        <v>54</v>
      </c>
      <c r="I166" s="3">
        <v>1</v>
      </c>
      <c r="K166" s="33" t="str">
        <f t="shared" si="24"/>
        <v/>
      </c>
      <c r="L166" s="33" t="str">
        <f t="shared" si="25"/>
        <v xml:space="preserve">,
</v>
      </c>
      <c r="M166" s="10" t="str">
        <f t="shared" si="26"/>
        <v xml:space="preserve">                "sp": "&lt;effectivedate -4cd YYYY-MM-DDT09:00:00+00:00&gt;",</v>
      </c>
      <c r="N166" t="str">
        <f t="shared" ca="1" si="19"/>
        <v xml:space="preserve">                "v": "0.313",</v>
      </c>
      <c r="O166" t="str">
        <f t="shared" si="20"/>
        <v xml:space="preserve">                "q": "E3",</v>
      </c>
      <c r="P166" t="str">
        <f t="shared" si="21"/>
        <v xml:space="preserve">                "e": "1",</v>
      </c>
      <c r="Q166" t="str">
        <f t="shared" si="22"/>
        <v xml:space="preserve">                "arc": null</v>
      </c>
      <c r="R166" s="11" t="str">
        <f t="shared" ca="1" si="23"/>
        <v xml:space="preserve">              {
                "sp": "&lt;effectivedate -4cd YYYY-MM-DDT09:00:00+00:00&gt;",
                "v": "0.313",
                "q": "E3",
                "e": "1",
                "arc": null
              },
</v>
      </c>
    </row>
    <row r="167" spans="1:18" x14ac:dyDescent="0.25">
      <c r="A167" t="s">
        <v>246</v>
      </c>
      <c r="B167" cm="1">
        <f t="array" aca="1" ref="B167" ca="1">INDIRECT("'[LoadShape.xlsx]" &amp; 'Load Shape Criteria'!$H$4 &amp; " 22'!$L22")</f>
        <v>0.2</v>
      </c>
      <c r="C167" cm="1">
        <f t="array" aca="1" ref="C167" ca="1">INDIRECT("'[LoadShape.xlsx]" &amp; 'Load Shape Criteria'!$H$4 &amp; " 23'!$I$4") * $B$2</f>
        <v>38.399999999999977</v>
      </c>
      <c r="D167">
        <v>0</v>
      </c>
      <c r="E167">
        <f>'Step 10'!$B$4-10000</f>
        <v>60</v>
      </c>
      <c r="F167">
        <v>0</v>
      </c>
      <c r="G167" s="3">
        <f t="shared" ca="1" si="27"/>
        <v>0.31250000000000017</v>
      </c>
      <c r="H167" s="3" t="s">
        <v>54</v>
      </c>
      <c r="I167" s="3">
        <v>1</v>
      </c>
      <c r="K167" s="33" t="str">
        <f t="shared" si="24"/>
        <v/>
      </c>
      <c r="L167" s="33" t="str">
        <f t="shared" si="25"/>
        <v xml:space="preserve">,
</v>
      </c>
      <c r="M167" s="10" t="str">
        <f t="shared" si="26"/>
        <v xml:space="preserve">                "sp": "&lt;effectivedate -4cd YYYY-MM-DDT09:30:00+00:00&gt;",</v>
      </c>
      <c r="N167" t="str">
        <f t="shared" ca="1" si="19"/>
        <v xml:space="preserve">                "v": "0.313",</v>
      </c>
      <c r="O167" t="str">
        <f t="shared" si="20"/>
        <v xml:space="preserve">                "q": "E3",</v>
      </c>
      <c r="P167" t="str">
        <f t="shared" si="21"/>
        <v xml:space="preserve">                "e": "1",</v>
      </c>
      <c r="Q167" t="str">
        <f t="shared" si="22"/>
        <v xml:space="preserve">                "arc": null</v>
      </c>
      <c r="R167" s="11" t="str">
        <f t="shared" ca="1" si="23"/>
        <v xml:space="preserve">              {
                "sp": "&lt;effectivedate -4cd YYYY-MM-DDT09:30:00+00:00&gt;",
                "v": "0.313",
                "q": "E3",
                "e": "1",
                "arc": null
              },
</v>
      </c>
    </row>
    <row r="168" spans="1:18" x14ac:dyDescent="0.25">
      <c r="A168" t="s">
        <v>247</v>
      </c>
      <c r="B168" cm="1">
        <f t="array" aca="1" ref="B168" ca="1">INDIRECT("'[LoadShape.xlsx]" &amp; 'Load Shape Criteria'!$H$4 &amp; " 22'!$L23")</f>
        <v>0.2</v>
      </c>
      <c r="C168" cm="1">
        <f t="array" aca="1" ref="C168" ca="1">INDIRECT("'[LoadShape.xlsx]" &amp; 'Load Shape Criteria'!$H$4 &amp; " 23'!$I$4") * $B$2</f>
        <v>38.399999999999977</v>
      </c>
      <c r="D168">
        <v>0</v>
      </c>
      <c r="E168">
        <f>'Step 10'!$B$4-10000</f>
        <v>60</v>
      </c>
      <c r="F168">
        <v>0</v>
      </c>
      <c r="G168" s="3">
        <f t="shared" ca="1" si="27"/>
        <v>0.31250000000000017</v>
      </c>
      <c r="H168" s="3" t="s">
        <v>54</v>
      </c>
      <c r="I168" s="3">
        <v>1</v>
      </c>
      <c r="K168" s="33" t="str">
        <f t="shared" si="24"/>
        <v/>
      </c>
      <c r="L168" s="33" t="str">
        <f t="shared" si="25"/>
        <v xml:space="preserve">,
</v>
      </c>
      <c r="M168" s="10" t="str">
        <f t="shared" si="26"/>
        <v xml:space="preserve">                "sp": "&lt;effectivedate -4cd YYYY-MM-DDT10:00:00+00:00&gt;",</v>
      </c>
      <c r="N168" t="str">
        <f t="shared" ca="1" si="19"/>
        <v xml:space="preserve">                "v": "0.313",</v>
      </c>
      <c r="O168" t="str">
        <f t="shared" si="20"/>
        <v xml:space="preserve">                "q": "E3",</v>
      </c>
      <c r="P168" t="str">
        <f t="shared" si="21"/>
        <v xml:space="preserve">                "e": "1",</v>
      </c>
      <c r="Q168" t="str">
        <f t="shared" si="22"/>
        <v xml:space="preserve">                "arc": null</v>
      </c>
      <c r="R168" s="11" t="str">
        <f t="shared" ca="1" si="23"/>
        <v xml:space="preserve">              {
                "sp": "&lt;effectivedate -4cd YYYY-MM-DDT10:00:00+00:00&gt;",
                "v": "0.313",
                "q": "E3",
                "e": "1",
                "arc": null
              },
</v>
      </c>
    </row>
    <row r="169" spans="1:18" x14ac:dyDescent="0.25">
      <c r="A169" t="s">
        <v>248</v>
      </c>
      <c r="B169" cm="1">
        <f t="array" aca="1" ref="B169" ca="1">INDIRECT("'[LoadShape.xlsx]" &amp; 'Load Shape Criteria'!$H$4 &amp; " 22'!$L24")</f>
        <v>0.2</v>
      </c>
      <c r="C169" cm="1">
        <f t="array" aca="1" ref="C169" ca="1">INDIRECT("'[LoadShape.xlsx]" &amp; 'Load Shape Criteria'!$H$4 &amp; " 23'!$I$4") * $B$2</f>
        <v>38.399999999999977</v>
      </c>
      <c r="D169">
        <v>0</v>
      </c>
      <c r="E169">
        <f>'Step 10'!$B$4-10000</f>
        <v>60</v>
      </c>
      <c r="F169">
        <v>0</v>
      </c>
      <c r="G169" s="3">
        <f t="shared" ca="1" si="27"/>
        <v>0.31250000000000017</v>
      </c>
      <c r="H169" s="3" t="s">
        <v>54</v>
      </c>
      <c r="I169" s="3">
        <v>1</v>
      </c>
      <c r="K169" s="33" t="str">
        <f t="shared" si="24"/>
        <v/>
      </c>
      <c r="L169" s="33" t="str">
        <f t="shared" si="25"/>
        <v xml:space="preserve">,
</v>
      </c>
      <c r="M169" s="10" t="str">
        <f t="shared" si="26"/>
        <v xml:space="preserve">                "sp": "&lt;effectivedate -4cd YYYY-MM-DDT10:30:00+00:00&gt;",</v>
      </c>
      <c r="N169" t="str">
        <f t="shared" ca="1" si="19"/>
        <v xml:space="preserve">                "v": "0.313",</v>
      </c>
      <c r="O169" t="str">
        <f t="shared" si="20"/>
        <v xml:space="preserve">                "q": "E3",</v>
      </c>
      <c r="P169" t="str">
        <f t="shared" si="21"/>
        <v xml:space="preserve">                "e": "1",</v>
      </c>
      <c r="Q169" t="str">
        <f t="shared" si="22"/>
        <v xml:space="preserve">                "arc": null</v>
      </c>
      <c r="R169" s="11" t="str">
        <f t="shared" ca="1" si="23"/>
        <v xml:space="preserve">              {
                "sp": "&lt;effectivedate -4cd YYYY-MM-DDT10:30:00+00:00&gt;",
                "v": "0.313",
                "q": "E3",
                "e": "1",
                "arc": null
              },
</v>
      </c>
    </row>
    <row r="170" spans="1:18" x14ac:dyDescent="0.25">
      <c r="A170" t="s">
        <v>249</v>
      </c>
      <c r="B170" cm="1">
        <f t="array" aca="1" ref="B170" ca="1">INDIRECT("'[LoadShape.xlsx]" &amp; 'Load Shape Criteria'!$H$4 &amp; " 22'!$L25")</f>
        <v>0.2</v>
      </c>
      <c r="C170" cm="1">
        <f t="array" aca="1" ref="C170" ca="1">INDIRECT("'[LoadShape.xlsx]" &amp; 'Load Shape Criteria'!$H$4 &amp; " 23'!$I$4") * $B$2</f>
        <v>38.399999999999977</v>
      </c>
      <c r="D170">
        <v>0</v>
      </c>
      <c r="E170">
        <f>'Step 10'!$B$4-10000</f>
        <v>60</v>
      </c>
      <c r="F170">
        <v>0</v>
      </c>
      <c r="G170" s="3">
        <f t="shared" ca="1" si="27"/>
        <v>0.31250000000000017</v>
      </c>
      <c r="H170" s="3" t="s">
        <v>54</v>
      </c>
      <c r="I170" s="3">
        <v>1</v>
      </c>
      <c r="K170" s="33" t="str">
        <f t="shared" si="24"/>
        <v/>
      </c>
      <c r="L170" s="33" t="str">
        <f t="shared" si="25"/>
        <v xml:space="preserve">,
</v>
      </c>
      <c r="M170" s="10" t="str">
        <f t="shared" si="26"/>
        <v xml:space="preserve">                "sp": "&lt;effectivedate -4cd YYYY-MM-DDT11:00:00+00:00&gt;",</v>
      </c>
      <c r="N170" t="str">
        <f t="shared" ca="1" si="19"/>
        <v xml:space="preserve">                "v": "0.313",</v>
      </c>
      <c r="O170" t="str">
        <f t="shared" si="20"/>
        <v xml:space="preserve">                "q": "E3",</v>
      </c>
      <c r="P170" t="str">
        <f t="shared" si="21"/>
        <v xml:space="preserve">                "e": "1",</v>
      </c>
      <c r="Q170" t="str">
        <f t="shared" si="22"/>
        <v xml:space="preserve">                "arc": null</v>
      </c>
      <c r="R170" s="11" t="str">
        <f t="shared" ca="1" si="23"/>
        <v xml:space="preserve">              {
                "sp": "&lt;effectivedate -4cd YYYY-MM-DDT11:00:00+00:00&gt;",
                "v": "0.313",
                "q": "E3",
                "e": "1",
                "arc": null
              },
</v>
      </c>
    </row>
    <row r="171" spans="1:18" x14ac:dyDescent="0.25">
      <c r="A171" t="s">
        <v>250</v>
      </c>
      <c r="B171" cm="1">
        <f t="array" aca="1" ref="B171" ca="1">INDIRECT("'[LoadShape.xlsx]" &amp; 'Load Shape Criteria'!$H$4 &amp; " 22'!$L26")</f>
        <v>0.2</v>
      </c>
      <c r="C171" cm="1">
        <f t="array" aca="1" ref="C171" ca="1">INDIRECT("'[LoadShape.xlsx]" &amp; 'Load Shape Criteria'!$H$4 &amp; " 23'!$I$4") * $B$2</f>
        <v>38.399999999999977</v>
      </c>
      <c r="D171">
        <v>0</v>
      </c>
      <c r="E171">
        <f>'Step 10'!$B$4-10000</f>
        <v>60</v>
      </c>
      <c r="F171">
        <v>0</v>
      </c>
      <c r="G171" s="3">
        <f t="shared" ca="1" si="27"/>
        <v>0.31250000000000017</v>
      </c>
      <c r="H171" s="3" t="s">
        <v>54</v>
      </c>
      <c r="I171" s="3">
        <v>1</v>
      </c>
      <c r="K171" s="33" t="str">
        <f t="shared" si="24"/>
        <v/>
      </c>
      <c r="L171" s="33" t="str">
        <f t="shared" si="25"/>
        <v xml:space="preserve">,
</v>
      </c>
      <c r="M171" s="10" t="str">
        <f t="shared" si="26"/>
        <v xml:space="preserve">                "sp": "&lt;effectivedate -4cd YYYY-MM-DDT11:30:00+00:00&gt;",</v>
      </c>
      <c r="N171" t="str">
        <f t="shared" ca="1" si="19"/>
        <v xml:space="preserve">                "v": "0.313",</v>
      </c>
      <c r="O171" t="str">
        <f t="shared" si="20"/>
        <v xml:space="preserve">                "q": "E3",</v>
      </c>
      <c r="P171" t="str">
        <f t="shared" si="21"/>
        <v xml:space="preserve">                "e": "1",</v>
      </c>
      <c r="Q171" t="str">
        <f t="shared" si="22"/>
        <v xml:space="preserve">                "arc": null</v>
      </c>
      <c r="R171" s="11" t="str">
        <f t="shared" ca="1" si="23"/>
        <v xml:space="preserve">              {
                "sp": "&lt;effectivedate -4cd YYYY-MM-DDT11:30:00+00:00&gt;",
                "v": "0.313",
                "q": "E3",
                "e": "1",
                "arc": null
              },
</v>
      </c>
    </row>
    <row r="172" spans="1:18" x14ac:dyDescent="0.25">
      <c r="A172" t="s">
        <v>251</v>
      </c>
      <c r="B172" cm="1">
        <f t="array" aca="1" ref="B172" ca="1">INDIRECT("'[LoadShape.xlsx]" &amp; 'Load Shape Criteria'!$H$4 &amp; " 22'!$L27")</f>
        <v>0.2</v>
      </c>
      <c r="C172" cm="1">
        <f t="array" aca="1" ref="C172" ca="1">INDIRECT("'[LoadShape.xlsx]" &amp; 'Load Shape Criteria'!$H$4 &amp; " 23'!$I$4") * $B$2</f>
        <v>38.399999999999977</v>
      </c>
      <c r="D172">
        <v>0</v>
      </c>
      <c r="E172">
        <f>'Step 10'!$B$4-10000</f>
        <v>60</v>
      </c>
      <c r="F172">
        <v>0</v>
      </c>
      <c r="G172" s="3">
        <f t="shared" ca="1" si="27"/>
        <v>0.31250000000000017</v>
      </c>
      <c r="H172" s="3" t="s">
        <v>54</v>
      </c>
      <c r="I172" s="3">
        <v>1</v>
      </c>
      <c r="K172" s="33" t="str">
        <f t="shared" si="24"/>
        <v/>
      </c>
      <c r="L172" s="33" t="str">
        <f t="shared" si="25"/>
        <v xml:space="preserve">,
</v>
      </c>
      <c r="M172" s="10" t="str">
        <f t="shared" si="26"/>
        <v xml:space="preserve">                "sp": "&lt;effectivedate -4cd YYYY-MM-DDT12:00:00+00:00&gt;",</v>
      </c>
      <c r="N172" t="str">
        <f t="shared" ca="1" si="19"/>
        <v xml:space="preserve">                "v": "0.313",</v>
      </c>
      <c r="O172" t="str">
        <f t="shared" si="20"/>
        <v xml:space="preserve">                "q": "E3",</v>
      </c>
      <c r="P172" t="str">
        <f t="shared" si="21"/>
        <v xml:space="preserve">                "e": "1",</v>
      </c>
      <c r="Q172" t="str">
        <f t="shared" si="22"/>
        <v xml:space="preserve">                "arc": null</v>
      </c>
      <c r="R172" s="11" t="str">
        <f t="shared" ca="1" si="23"/>
        <v xml:space="preserve">              {
                "sp": "&lt;effectivedate -4cd YYYY-MM-DDT12:00:00+00:00&gt;",
                "v": "0.313",
                "q": "E3",
                "e": "1",
                "arc": null
              },
</v>
      </c>
    </row>
    <row r="173" spans="1:18" x14ac:dyDescent="0.25">
      <c r="A173" t="s">
        <v>252</v>
      </c>
      <c r="B173" cm="1">
        <f t="array" aca="1" ref="B173" ca="1">INDIRECT("'[LoadShape.xlsx]" &amp; 'Load Shape Criteria'!$H$4 &amp; " 22'!$L28")</f>
        <v>0.2</v>
      </c>
      <c r="C173" cm="1">
        <f t="array" aca="1" ref="C173" ca="1">INDIRECT("'[LoadShape.xlsx]" &amp; 'Load Shape Criteria'!$H$4 &amp; " 23'!$I$4") * $B$2</f>
        <v>38.399999999999977</v>
      </c>
      <c r="D173">
        <v>0</v>
      </c>
      <c r="E173">
        <f>'Step 10'!$B$4-10000</f>
        <v>60</v>
      </c>
      <c r="F173">
        <v>0</v>
      </c>
      <c r="G173" s="3">
        <f t="shared" ca="1" si="27"/>
        <v>0.31250000000000017</v>
      </c>
      <c r="H173" s="3" t="s">
        <v>54</v>
      </c>
      <c r="I173" s="3">
        <v>1</v>
      </c>
      <c r="K173" s="33" t="str">
        <f t="shared" si="24"/>
        <v/>
      </c>
      <c r="L173" s="33" t="str">
        <f t="shared" si="25"/>
        <v xml:space="preserve">,
</v>
      </c>
      <c r="M173" s="10" t="str">
        <f t="shared" si="26"/>
        <v xml:space="preserve">                "sp": "&lt;effectivedate -4cd YYYY-MM-DDT12:30:00+00:00&gt;",</v>
      </c>
      <c r="N173" t="str">
        <f t="shared" ca="1" si="19"/>
        <v xml:space="preserve">                "v": "0.313",</v>
      </c>
      <c r="O173" t="str">
        <f t="shared" si="20"/>
        <v xml:space="preserve">                "q": "E3",</v>
      </c>
      <c r="P173" t="str">
        <f t="shared" si="21"/>
        <v xml:space="preserve">                "e": "1",</v>
      </c>
      <c r="Q173" t="str">
        <f t="shared" si="22"/>
        <v xml:space="preserve">                "arc": null</v>
      </c>
      <c r="R173" s="11" t="str">
        <f t="shared" ca="1" si="23"/>
        <v xml:space="preserve">              {
                "sp": "&lt;effectivedate -4cd YYYY-MM-DDT12:30:00+00:00&gt;",
                "v": "0.313",
                "q": "E3",
                "e": "1",
                "arc": null
              },
</v>
      </c>
    </row>
    <row r="174" spans="1:18" x14ac:dyDescent="0.25">
      <c r="A174" t="s">
        <v>253</v>
      </c>
      <c r="B174" cm="1">
        <f t="array" aca="1" ref="B174" ca="1">INDIRECT("'[LoadShape.xlsx]" &amp; 'Load Shape Criteria'!$H$4 &amp; " 22'!$L29")</f>
        <v>0.2</v>
      </c>
      <c r="C174" cm="1">
        <f t="array" aca="1" ref="C174" ca="1">INDIRECT("'[LoadShape.xlsx]" &amp; 'Load Shape Criteria'!$H$4 &amp; " 23'!$I$4") * $B$2</f>
        <v>38.399999999999977</v>
      </c>
      <c r="D174">
        <v>0</v>
      </c>
      <c r="E174">
        <f>'Step 10'!$B$4-10000</f>
        <v>60</v>
      </c>
      <c r="F174">
        <v>0</v>
      </c>
      <c r="G174" s="3">
        <f t="shared" ca="1" si="27"/>
        <v>0.31250000000000017</v>
      </c>
      <c r="H174" s="3" t="s">
        <v>54</v>
      </c>
      <c r="I174" s="3">
        <v>1</v>
      </c>
      <c r="K174" s="33" t="str">
        <f t="shared" si="24"/>
        <v/>
      </c>
      <c r="L174" s="33" t="str">
        <f t="shared" si="25"/>
        <v xml:space="preserve">,
</v>
      </c>
      <c r="M174" s="10" t="str">
        <f t="shared" si="26"/>
        <v xml:space="preserve">                "sp": "&lt;effectivedate -4cd YYYY-MM-DDT13:00:00+00:00&gt;",</v>
      </c>
      <c r="N174" t="str">
        <f t="shared" ca="1" si="19"/>
        <v xml:space="preserve">                "v": "0.313",</v>
      </c>
      <c r="O174" t="str">
        <f t="shared" si="20"/>
        <v xml:space="preserve">                "q": "E3",</v>
      </c>
      <c r="P174" t="str">
        <f t="shared" si="21"/>
        <v xml:space="preserve">                "e": "1",</v>
      </c>
      <c r="Q174" t="str">
        <f t="shared" si="22"/>
        <v xml:space="preserve">                "arc": null</v>
      </c>
      <c r="R174" s="11" t="str">
        <f t="shared" ca="1" si="23"/>
        <v xml:space="preserve">              {
                "sp": "&lt;effectivedate -4cd YYYY-MM-DDT13:00:00+00:00&gt;",
                "v": "0.313",
                "q": "E3",
                "e": "1",
                "arc": null
              },
</v>
      </c>
    </row>
    <row r="175" spans="1:18" x14ac:dyDescent="0.25">
      <c r="A175" t="s">
        <v>254</v>
      </c>
      <c r="B175" cm="1">
        <f t="array" aca="1" ref="B175" ca="1">INDIRECT("'[LoadShape.xlsx]" &amp; 'Load Shape Criteria'!$H$4 &amp; " 22'!$L30")</f>
        <v>0.2</v>
      </c>
      <c r="C175" cm="1">
        <f t="array" aca="1" ref="C175" ca="1">INDIRECT("'[LoadShape.xlsx]" &amp; 'Load Shape Criteria'!$H$4 &amp; " 23'!$I$4") * $B$2</f>
        <v>38.399999999999977</v>
      </c>
      <c r="D175">
        <v>0</v>
      </c>
      <c r="E175">
        <f>'Step 10'!$B$4-10000</f>
        <v>60</v>
      </c>
      <c r="F175">
        <v>0</v>
      </c>
      <c r="G175" s="3">
        <f t="shared" ca="1" si="27"/>
        <v>0.31250000000000017</v>
      </c>
      <c r="H175" s="3" t="s">
        <v>54</v>
      </c>
      <c r="I175" s="3">
        <v>1</v>
      </c>
      <c r="K175" s="33" t="str">
        <f t="shared" si="24"/>
        <v/>
      </c>
      <c r="L175" s="33" t="str">
        <f t="shared" si="25"/>
        <v xml:space="preserve">,
</v>
      </c>
      <c r="M175" s="10" t="str">
        <f t="shared" si="26"/>
        <v xml:space="preserve">                "sp": "&lt;effectivedate -4cd YYYY-MM-DDT13:30:00+00:00&gt;",</v>
      </c>
      <c r="N175" t="str">
        <f t="shared" ca="1" si="19"/>
        <v xml:space="preserve">                "v": "0.313",</v>
      </c>
      <c r="O175" t="str">
        <f t="shared" si="20"/>
        <v xml:space="preserve">                "q": "E3",</v>
      </c>
      <c r="P175" t="str">
        <f t="shared" si="21"/>
        <v xml:space="preserve">                "e": "1",</v>
      </c>
      <c r="Q175" t="str">
        <f t="shared" si="22"/>
        <v xml:space="preserve">                "arc": null</v>
      </c>
      <c r="R175" s="11" t="str">
        <f t="shared" ca="1" si="23"/>
        <v xml:space="preserve">              {
                "sp": "&lt;effectivedate -4cd YYYY-MM-DDT13:30:00+00:00&gt;",
                "v": "0.313",
                "q": "E3",
                "e": "1",
                "arc": null
              },
</v>
      </c>
    </row>
    <row r="176" spans="1:18" x14ac:dyDescent="0.25">
      <c r="A176" t="s">
        <v>255</v>
      </c>
      <c r="B176" cm="1">
        <f t="array" aca="1" ref="B176" ca="1">INDIRECT("'[LoadShape.xlsx]" &amp; 'Load Shape Criteria'!$H$4 &amp; " 22'!$L31")</f>
        <v>0.2</v>
      </c>
      <c r="C176" cm="1">
        <f t="array" aca="1" ref="C176" ca="1">INDIRECT("'[LoadShape.xlsx]" &amp; 'Load Shape Criteria'!$H$4 &amp; " 23'!$I$4") * $B$2</f>
        <v>38.399999999999977</v>
      </c>
      <c r="D176">
        <v>0</v>
      </c>
      <c r="E176">
        <f>'Step 10'!$B$4-10000</f>
        <v>60</v>
      </c>
      <c r="F176">
        <v>0</v>
      </c>
      <c r="G176" s="3">
        <f t="shared" ca="1" si="27"/>
        <v>0.31250000000000017</v>
      </c>
      <c r="H176" s="3" t="s">
        <v>54</v>
      </c>
      <c r="I176" s="3">
        <v>1</v>
      </c>
      <c r="K176" s="33" t="str">
        <f t="shared" si="24"/>
        <v/>
      </c>
      <c r="L176" s="33" t="str">
        <f t="shared" si="25"/>
        <v xml:space="preserve">,
</v>
      </c>
      <c r="M176" s="10" t="str">
        <f t="shared" si="26"/>
        <v xml:space="preserve">                "sp": "&lt;effectivedate -4cd YYYY-MM-DDT14:00:00+00:00&gt;",</v>
      </c>
      <c r="N176" t="str">
        <f t="shared" ca="1" si="19"/>
        <v xml:space="preserve">                "v": "0.313",</v>
      </c>
      <c r="O176" t="str">
        <f t="shared" si="20"/>
        <v xml:space="preserve">                "q": "E3",</v>
      </c>
      <c r="P176" t="str">
        <f t="shared" si="21"/>
        <v xml:space="preserve">                "e": "1",</v>
      </c>
      <c r="Q176" t="str">
        <f t="shared" si="22"/>
        <v xml:space="preserve">                "arc": null</v>
      </c>
      <c r="R176" s="11" t="str">
        <f t="shared" ca="1" si="23"/>
        <v xml:space="preserve">              {
                "sp": "&lt;effectivedate -4cd YYYY-MM-DDT14:00:00+00:00&gt;",
                "v": "0.313",
                "q": "E3",
                "e": "1",
                "arc": null
              },
</v>
      </c>
    </row>
    <row r="177" spans="1:18" x14ac:dyDescent="0.25">
      <c r="A177" t="s">
        <v>256</v>
      </c>
      <c r="B177" cm="1">
        <f t="array" aca="1" ref="B177" ca="1">INDIRECT("'[LoadShape.xlsx]" &amp; 'Load Shape Criteria'!$H$4 &amp; " 22'!$L32")</f>
        <v>0.2</v>
      </c>
      <c r="C177" cm="1">
        <f t="array" aca="1" ref="C177" ca="1">INDIRECT("'[LoadShape.xlsx]" &amp; 'Load Shape Criteria'!$H$4 &amp; " 23'!$I$4") * $B$2</f>
        <v>38.399999999999977</v>
      </c>
      <c r="D177">
        <v>0</v>
      </c>
      <c r="E177">
        <f>'Step 10'!$B$4-10000</f>
        <v>60</v>
      </c>
      <c r="F177">
        <v>0</v>
      </c>
      <c r="G177" s="3">
        <f t="shared" ca="1" si="27"/>
        <v>0.31250000000000017</v>
      </c>
      <c r="H177" s="3" t="s">
        <v>54</v>
      </c>
      <c r="I177" s="3">
        <v>1</v>
      </c>
      <c r="K177" s="33" t="str">
        <f t="shared" si="24"/>
        <v/>
      </c>
      <c r="L177" s="33" t="str">
        <f t="shared" si="25"/>
        <v xml:space="preserve">,
</v>
      </c>
      <c r="M177" s="10" t="str">
        <f t="shared" si="26"/>
        <v xml:space="preserve">                "sp": "&lt;effectivedate -4cd YYYY-MM-DDT14:30:00+00:00&gt;",</v>
      </c>
      <c r="N177" t="str">
        <f t="shared" ca="1" si="19"/>
        <v xml:space="preserve">                "v": "0.313",</v>
      </c>
      <c r="O177" t="str">
        <f t="shared" si="20"/>
        <v xml:space="preserve">                "q": "E3",</v>
      </c>
      <c r="P177" t="str">
        <f t="shared" si="21"/>
        <v xml:space="preserve">                "e": "1",</v>
      </c>
      <c r="Q177" t="str">
        <f t="shared" si="22"/>
        <v xml:space="preserve">                "arc": null</v>
      </c>
      <c r="R177" s="11" t="str">
        <f t="shared" ca="1" si="23"/>
        <v xml:space="preserve">              {
                "sp": "&lt;effectivedate -4cd YYYY-MM-DDT14:30:00+00:00&gt;",
                "v": "0.313",
                "q": "E3",
                "e": "1",
                "arc": null
              },
</v>
      </c>
    </row>
    <row r="178" spans="1:18" x14ac:dyDescent="0.25">
      <c r="A178" t="s">
        <v>257</v>
      </c>
      <c r="B178" cm="1">
        <f t="array" aca="1" ref="B178" ca="1">INDIRECT("'[LoadShape.xlsx]" &amp; 'Load Shape Criteria'!$H$4 &amp; " 22'!$L33")</f>
        <v>0.2</v>
      </c>
      <c r="C178" cm="1">
        <f t="array" aca="1" ref="C178" ca="1">INDIRECT("'[LoadShape.xlsx]" &amp; 'Load Shape Criteria'!$H$4 &amp; " 23'!$I$4") * $B$2</f>
        <v>38.399999999999977</v>
      </c>
      <c r="D178">
        <v>0</v>
      </c>
      <c r="E178">
        <f>'Step 10'!$B$4-10000</f>
        <v>60</v>
      </c>
      <c r="F178">
        <v>0</v>
      </c>
      <c r="G178" s="3">
        <f t="shared" ca="1" si="27"/>
        <v>0.31250000000000017</v>
      </c>
      <c r="H178" s="3" t="s">
        <v>54</v>
      </c>
      <c r="I178" s="3">
        <v>1</v>
      </c>
      <c r="K178" s="33" t="str">
        <f t="shared" si="24"/>
        <v/>
      </c>
      <c r="L178" s="33" t="str">
        <f t="shared" si="25"/>
        <v xml:space="preserve">,
</v>
      </c>
      <c r="M178" s="10" t="str">
        <f t="shared" si="26"/>
        <v xml:space="preserve">                "sp": "&lt;effectivedate -4cd YYYY-MM-DDT15:00:00+00:00&gt;",</v>
      </c>
      <c r="N178" t="str">
        <f t="shared" ca="1" si="19"/>
        <v xml:space="preserve">                "v": "0.313",</v>
      </c>
      <c r="O178" t="str">
        <f t="shared" si="20"/>
        <v xml:space="preserve">                "q": "E3",</v>
      </c>
      <c r="P178" t="str">
        <f t="shared" si="21"/>
        <v xml:space="preserve">                "e": "1",</v>
      </c>
      <c r="Q178" t="str">
        <f t="shared" si="22"/>
        <v xml:space="preserve">                "arc": null</v>
      </c>
      <c r="R178" s="11" t="str">
        <f t="shared" ca="1" si="23"/>
        <v xml:space="preserve">              {
                "sp": "&lt;effectivedate -4cd YYYY-MM-DDT15:00:00+00:00&gt;",
                "v": "0.313",
                "q": "E3",
                "e": "1",
                "arc": null
              },
</v>
      </c>
    </row>
    <row r="179" spans="1:18" x14ac:dyDescent="0.25">
      <c r="A179" t="s">
        <v>258</v>
      </c>
      <c r="B179" cm="1">
        <f t="array" aca="1" ref="B179" ca="1">INDIRECT("'[LoadShape.xlsx]" &amp; 'Load Shape Criteria'!$H$4 &amp; " 22'!$L34")</f>
        <v>0.2</v>
      </c>
      <c r="C179" cm="1">
        <f t="array" aca="1" ref="C179" ca="1">INDIRECT("'[LoadShape.xlsx]" &amp; 'Load Shape Criteria'!$H$4 &amp; " 23'!$I$4") * $B$2</f>
        <v>38.399999999999977</v>
      </c>
      <c r="D179">
        <v>0</v>
      </c>
      <c r="E179">
        <f>'Step 10'!$B$4-10000</f>
        <v>60</v>
      </c>
      <c r="F179">
        <v>0</v>
      </c>
      <c r="G179" s="3">
        <f t="shared" ca="1" si="27"/>
        <v>0.31250000000000017</v>
      </c>
      <c r="H179" s="3" t="s">
        <v>54</v>
      </c>
      <c r="I179" s="3">
        <v>1</v>
      </c>
      <c r="K179" s="33" t="str">
        <f t="shared" si="24"/>
        <v/>
      </c>
      <c r="L179" s="33" t="str">
        <f t="shared" si="25"/>
        <v xml:space="preserve">,
</v>
      </c>
      <c r="M179" s="10" t="str">
        <f t="shared" si="26"/>
        <v xml:space="preserve">                "sp": "&lt;effectivedate -4cd YYYY-MM-DDT15:30:00+00:00&gt;",</v>
      </c>
      <c r="N179" t="str">
        <f t="shared" ca="1" si="19"/>
        <v xml:space="preserve">                "v": "0.313",</v>
      </c>
      <c r="O179" t="str">
        <f t="shared" si="20"/>
        <v xml:space="preserve">                "q": "E3",</v>
      </c>
      <c r="P179" t="str">
        <f t="shared" si="21"/>
        <v xml:space="preserve">                "e": "1",</v>
      </c>
      <c r="Q179" t="str">
        <f t="shared" si="22"/>
        <v xml:space="preserve">                "arc": null</v>
      </c>
      <c r="R179" s="11" t="str">
        <f t="shared" ca="1" si="23"/>
        <v xml:space="preserve">              {
                "sp": "&lt;effectivedate -4cd YYYY-MM-DDT15:30:00+00:00&gt;",
                "v": "0.313",
                "q": "E3",
                "e": "1",
                "arc": null
              },
</v>
      </c>
    </row>
    <row r="180" spans="1:18" x14ac:dyDescent="0.25">
      <c r="A180" t="s">
        <v>259</v>
      </c>
      <c r="B180" cm="1">
        <f t="array" aca="1" ref="B180" ca="1">INDIRECT("'[LoadShape.xlsx]" &amp; 'Load Shape Criteria'!$H$4 &amp; " 22'!$L35")</f>
        <v>0.2</v>
      </c>
      <c r="C180" cm="1">
        <f t="array" aca="1" ref="C180" ca="1">INDIRECT("'[LoadShape.xlsx]" &amp; 'Load Shape Criteria'!$H$4 &amp; " 23'!$I$4") * $B$2</f>
        <v>38.399999999999977</v>
      </c>
      <c r="D180">
        <v>0</v>
      </c>
      <c r="E180">
        <f>'Step 10'!$B$4-10000</f>
        <v>60</v>
      </c>
      <c r="F180">
        <v>0</v>
      </c>
      <c r="G180" s="3">
        <f t="shared" ca="1" si="27"/>
        <v>0.31250000000000017</v>
      </c>
      <c r="H180" s="3" t="s">
        <v>54</v>
      </c>
      <c r="I180" s="3">
        <v>1</v>
      </c>
      <c r="K180" s="33" t="str">
        <f t="shared" si="24"/>
        <v/>
      </c>
      <c r="L180" s="33" t="str">
        <f t="shared" si="25"/>
        <v xml:space="preserve">,
</v>
      </c>
      <c r="M180" s="10" t="str">
        <f t="shared" si="26"/>
        <v xml:space="preserve">                "sp": "&lt;effectivedate -4cd YYYY-MM-DDT16:00:00+00:00&gt;",</v>
      </c>
      <c r="N180" t="str">
        <f t="shared" ca="1" si="19"/>
        <v xml:space="preserve">                "v": "0.313",</v>
      </c>
      <c r="O180" t="str">
        <f t="shared" si="20"/>
        <v xml:space="preserve">                "q": "E3",</v>
      </c>
      <c r="P180" t="str">
        <f t="shared" si="21"/>
        <v xml:space="preserve">                "e": "1",</v>
      </c>
      <c r="Q180" t="str">
        <f t="shared" si="22"/>
        <v xml:space="preserve">                "arc": null</v>
      </c>
      <c r="R180" s="11" t="str">
        <f t="shared" ca="1" si="23"/>
        <v xml:space="preserve">              {
                "sp": "&lt;effectivedate -4cd YYYY-MM-DDT16:00:00+00:00&gt;",
                "v": "0.313",
                "q": "E3",
                "e": "1",
                "arc": null
              },
</v>
      </c>
    </row>
    <row r="181" spans="1:18" x14ac:dyDescent="0.25">
      <c r="A181" t="s">
        <v>260</v>
      </c>
      <c r="B181" cm="1">
        <f t="array" aca="1" ref="B181" ca="1">INDIRECT("'[LoadShape.xlsx]" &amp; 'Load Shape Criteria'!$H$4 &amp; " 22'!$L36")</f>
        <v>0.1</v>
      </c>
      <c r="C181" cm="1">
        <f t="array" aca="1" ref="C181" ca="1">INDIRECT("'[LoadShape.xlsx]" &amp; 'Load Shape Criteria'!$H$4 &amp; " 23'!$I$4") * $B$2</f>
        <v>38.399999999999977</v>
      </c>
      <c r="D181">
        <v>0</v>
      </c>
      <c r="E181">
        <f>'Step 10'!$B$4-10000</f>
        <v>60</v>
      </c>
      <c r="F181">
        <v>0</v>
      </c>
      <c r="G181" s="3">
        <f t="shared" ca="1" si="27"/>
        <v>0.15625000000000008</v>
      </c>
      <c r="H181" s="3" t="s">
        <v>54</v>
      </c>
      <c r="I181" s="3">
        <v>1</v>
      </c>
      <c r="K181" s="33" t="str">
        <f t="shared" si="24"/>
        <v/>
      </c>
      <c r="L181" s="33" t="str">
        <f t="shared" si="25"/>
        <v xml:space="preserve">,
</v>
      </c>
      <c r="M181" s="10" t="str">
        <f t="shared" si="26"/>
        <v xml:space="preserve">                "sp": "&lt;effectivedate -4cd YYYY-MM-DDT16:30:00+00:00&gt;",</v>
      </c>
      <c r="N181" t="str">
        <f t="shared" ref="N181:N244" ca="1" si="28">"                ""v"": """&amp;TEXT(G181,"0.000")&amp;""","</f>
        <v xml:space="preserve">                "v": "0.156",</v>
      </c>
      <c r="O181" t="str">
        <f t="shared" ref="O181:O244" si="29">"                ""q"": """&amp;H181&amp;""","</f>
        <v xml:space="preserve">                "q": "E3",</v>
      </c>
      <c r="P181" t="str">
        <f t="shared" ref="P181:P244" si="30">IF(LEN(TRIM(I181))=0,"                ""e"": null,","                ""e"": """&amp;I181&amp;""",")</f>
        <v xml:space="preserve">                "e": "1",</v>
      </c>
      <c r="Q181" t="str">
        <f t="shared" ref="Q181:Q244" si="31">IF(LEN(TRIM(J181))=0,"                ""arc"": null","                ""arc"": """&amp;J181&amp;"""")</f>
        <v xml:space="preserve">                "arc": null</v>
      </c>
      <c r="R181" s="11" t="str">
        <f t="shared" ref="R181:R244" ca="1" si="32">K181&amp;"              {
"&amp;M181&amp;"
"&amp;N181&amp;"
"&amp;O181&amp;"
"&amp;P181&amp;"
"&amp;Q181&amp;"
              }"&amp;L181</f>
        <v xml:space="preserve">              {
                "sp": "&lt;effectivedate -4cd YYYY-MM-DDT16:30:00+00:00&gt;",
                "v": "0.156",
                "q": "E3",
                "e": "1",
                "arc": null
              },
</v>
      </c>
    </row>
    <row r="182" spans="1:18" x14ac:dyDescent="0.25">
      <c r="A182" t="s">
        <v>261</v>
      </c>
      <c r="B182" cm="1">
        <f t="array" aca="1" ref="B182" ca="1">INDIRECT("'[LoadShape.xlsx]" &amp; 'Load Shape Criteria'!$H$4 &amp; " 22'!$L37")</f>
        <v>0.1</v>
      </c>
      <c r="C182" cm="1">
        <f t="array" aca="1" ref="C182" ca="1">INDIRECT("'[LoadShape.xlsx]" &amp; 'Load Shape Criteria'!$H$4 &amp; " 23'!$I$4") * $B$2</f>
        <v>38.399999999999977</v>
      </c>
      <c r="D182">
        <v>0</v>
      </c>
      <c r="E182">
        <f>'Step 10'!$B$4-10000</f>
        <v>60</v>
      </c>
      <c r="F182">
        <v>0</v>
      </c>
      <c r="G182" s="3">
        <f t="shared" ca="1" si="27"/>
        <v>0.15625000000000008</v>
      </c>
      <c r="H182" s="3" t="s">
        <v>54</v>
      </c>
      <c r="I182" s="3">
        <v>1</v>
      </c>
      <c r="K182" s="33" t="str">
        <f t="shared" si="24"/>
        <v/>
      </c>
      <c r="L182" s="33" t="str">
        <f t="shared" si="25"/>
        <v xml:space="preserve">,
</v>
      </c>
      <c r="M182" s="10" t="str">
        <f t="shared" si="26"/>
        <v xml:space="preserve">                "sp": "&lt;effectivedate -4cd YYYY-MM-DDT17:00:00+00:00&gt;",</v>
      </c>
      <c r="N182" t="str">
        <f t="shared" ca="1" si="28"/>
        <v xml:space="preserve">                "v": "0.156",</v>
      </c>
      <c r="O182" t="str">
        <f t="shared" si="29"/>
        <v xml:space="preserve">                "q": "E3",</v>
      </c>
      <c r="P182" t="str">
        <f t="shared" si="30"/>
        <v xml:space="preserve">                "e": "1",</v>
      </c>
      <c r="Q182" t="str">
        <f t="shared" si="31"/>
        <v xml:space="preserve">                "arc": null</v>
      </c>
      <c r="R182" s="11" t="str">
        <f t="shared" ca="1" si="32"/>
        <v xml:space="preserve">              {
                "sp": "&lt;effectivedate -4cd YYYY-MM-DDT17:00:00+00:00&gt;",
                "v": "0.156",
                "q": "E3",
                "e": "1",
                "arc": null
              },
</v>
      </c>
    </row>
    <row r="183" spans="1:18" x14ac:dyDescent="0.25">
      <c r="A183" t="s">
        <v>262</v>
      </c>
      <c r="B183" cm="1">
        <f t="array" aca="1" ref="B183" ca="1">INDIRECT("'[LoadShape.xlsx]" &amp; 'Load Shape Criteria'!$H$4 &amp; " 22'!$L38")</f>
        <v>0.1</v>
      </c>
      <c r="C183" cm="1">
        <f t="array" aca="1" ref="C183" ca="1">INDIRECT("'[LoadShape.xlsx]" &amp; 'Load Shape Criteria'!$H$4 &amp; " 23'!$I$4") * $B$2</f>
        <v>38.399999999999977</v>
      </c>
      <c r="D183">
        <v>0</v>
      </c>
      <c r="E183">
        <f>'Step 10'!$B$4-10000</f>
        <v>60</v>
      </c>
      <c r="F183">
        <v>0</v>
      </c>
      <c r="G183" s="3">
        <f t="shared" ca="1" si="27"/>
        <v>0.15625000000000008</v>
      </c>
      <c r="H183" s="3" t="s">
        <v>54</v>
      </c>
      <c r="I183" s="3">
        <v>1</v>
      </c>
      <c r="K183" s="33" t="str">
        <f t="shared" si="24"/>
        <v/>
      </c>
      <c r="L183" s="33" t="str">
        <f t="shared" si="25"/>
        <v xml:space="preserve">,
</v>
      </c>
      <c r="M183" s="10" t="str">
        <f t="shared" si="26"/>
        <v xml:space="preserve">                "sp": "&lt;effectivedate -4cd YYYY-MM-DDT17:30:00+00:00&gt;",</v>
      </c>
      <c r="N183" t="str">
        <f t="shared" ca="1" si="28"/>
        <v xml:space="preserve">                "v": "0.156",</v>
      </c>
      <c r="O183" t="str">
        <f t="shared" si="29"/>
        <v xml:space="preserve">                "q": "E3",</v>
      </c>
      <c r="P183" t="str">
        <f t="shared" si="30"/>
        <v xml:space="preserve">                "e": "1",</v>
      </c>
      <c r="Q183" t="str">
        <f t="shared" si="31"/>
        <v xml:space="preserve">                "arc": null</v>
      </c>
      <c r="R183" s="11" t="str">
        <f t="shared" ca="1" si="32"/>
        <v xml:space="preserve">              {
                "sp": "&lt;effectivedate -4cd YYYY-MM-DDT17:30:00+00:00&gt;",
                "v": "0.156",
                "q": "E3",
                "e": "1",
                "arc": null
              },
</v>
      </c>
    </row>
    <row r="184" spans="1:18" x14ac:dyDescent="0.25">
      <c r="A184" t="s">
        <v>263</v>
      </c>
      <c r="B184" cm="1">
        <f t="array" aca="1" ref="B184" ca="1">INDIRECT("'[LoadShape.xlsx]" &amp; 'Load Shape Criteria'!$H$4 &amp; " 22'!$L39")</f>
        <v>0.1</v>
      </c>
      <c r="C184" cm="1">
        <f t="array" aca="1" ref="C184" ca="1">INDIRECT("'[LoadShape.xlsx]" &amp; 'Load Shape Criteria'!$H$4 &amp; " 23'!$I$4") * $B$2</f>
        <v>38.399999999999977</v>
      </c>
      <c r="D184">
        <v>0</v>
      </c>
      <c r="E184">
        <f>'Step 10'!$B$4-10000</f>
        <v>60</v>
      </c>
      <c r="F184">
        <v>0</v>
      </c>
      <c r="G184" s="3">
        <f t="shared" ca="1" si="27"/>
        <v>0.15625000000000008</v>
      </c>
      <c r="H184" s="3" t="s">
        <v>54</v>
      </c>
      <c r="I184" s="3">
        <v>1</v>
      </c>
      <c r="K184" s="33" t="str">
        <f t="shared" si="24"/>
        <v/>
      </c>
      <c r="L184" s="33" t="str">
        <f t="shared" si="25"/>
        <v xml:space="preserve">,
</v>
      </c>
      <c r="M184" s="10" t="str">
        <f t="shared" si="26"/>
        <v xml:space="preserve">                "sp": "&lt;effectivedate -4cd YYYY-MM-DDT18:00:00+00:00&gt;",</v>
      </c>
      <c r="N184" t="str">
        <f t="shared" ca="1" si="28"/>
        <v xml:space="preserve">                "v": "0.156",</v>
      </c>
      <c r="O184" t="str">
        <f t="shared" si="29"/>
        <v xml:space="preserve">                "q": "E3",</v>
      </c>
      <c r="P184" t="str">
        <f t="shared" si="30"/>
        <v xml:space="preserve">                "e": "1",</v>
      </c>
      <c r="Q184" t="str">
        <f t="shared" si="31"/>
        <v xml:space="preserve">                "arc": null</v>
      </c>
      <c r="R184" s="11" t="str">
        <f t="shared" ca="1" si="32"/>
        <v xml:space="preserve">              {
                "sp": "&lt;effectivedate -4cd YYYY-MM-DDT18:00:00+00:00&gt;",
                "v": "0.156",
                "q": "E3",
                "e": "1",
                "arc": null
              },
</v>
      </c>
    </row>
    <row r="185" spans="1:18" x14ac:dyDescent="0.25">
      <c r="A185" t="s">
        <v>264</v>
      </c>
      <c r="B185" cm="1">
        <f t="array" aca="1" ref="B185" ca="1">INDIRECT("'[LoadShape.xlsx]" &amp; 'Load Shape Criteria'!$H$4 &amp; " 22'!$L40")</f>
        <v>0.1</v>
      </c>
      <c r="C185" cm="1">
        <f t="array" aca="1" ref="C185" ca="1">INDIRECT("'[LoadShape.xlsx]" &amp; 'Load Shape Criteria'!$H$4 &amp; " 23'!$I$4") * $B$2</f>
        <v>38.399999999999977</v>
      </c>
      <c r="D185">
        <v>0</v>
      </c>
      <c r="E185">
        <f>'Step 10'!$B$4-10000</f>
        <v>60</v>
      </c>
      <c r="F185">
        <v>0</v>
      </c>
      <c r="G185" s="3">
        <f t="shared" ca="1" si="27"/>
        <v>0.15625000000000008</v>
      </c>
      <c r="H185" s="3" t="s">
        <v>54</v>
      </c>
      <c r="I185" s="3">
        <v>1</v>
      </c>
      <c r="K185" s="33" t="str">
        <f t="shared" si="24"/>
        <v/>
      </c>
      <c r="L185" s="33" t="str">
        <f t="shared" si="25"/>
        <v xml:space="preserve">,
</v>
      </c>
      <c r="M185" s="10" t="str">
        <f t="shared" si="26"/>
        <v xml:space="preserve">                "sp": "&lt;effectivedate -4cd YYYY-MM-DDT18:30:00+00:00&gt;",</v>
      </c>
      <c r="N185" t="str">
        <f t="shared" ca="1" si="28"/>
        <v xml:space="preserve">                "v": "0.156",</v>
      </c>
      <c r="O185" t="str">
        <f t="shared" si="29"/>
        <v xml:space="preserve">                "q": "E3",</v>
      </c>
      <c r="P185" t="str">
        <f t="shared" si="30"/>
        <v xml:space="preserve">                "e": "1",</v>
      </c>
      <c r="Q185" t="str">
        <f t="shared" si="31"/>
        <v xml:space="preserve">                "arc": null</v>
      </c>
      <c r="R185" s="11" t="str">
        <f t="shared" ca="1" si="32"/>
        <v xml:space="preserve">              {
                "sp": "&lt;effectivedate -4cd YYYY-MM-DDT18:30:00+00:00&gt;",
                "v": "0.156",
                "q": "E3",
                "e": "1",
                "arc": null
              },
</v>
      </c>
    </row>
    <row r="186" spans="1:18" x14ac:dyDescent="0.25">
      <c r="A186" t="s">
        <v>265</v>
      </c>
      <c r="B186" cm="1">
        <f t="array" aca="1" ref="B186" ca="1">INDIRECT("'[LoadShape.xlsx]" &amp; 'Load Shape Criteria'!$H$4 &amp; " 22'!$L41")</f>
        <v>0.1</v>
      </c>
      <c r="C186" cm="1">
        <f t="array" aca="1" ref="C186" ca="1">INDIRECT("'[LoadShape.xlsx]" &amp; 'Load Shape Criteria'!$H$4 &amp; " 23'!$I$4") * $B$2</f>
        <v>38.399999999999977</v>
      </c>
      <c r="D186">
        <v>0</v>
      </c>
      <c r="E186">
        <f>'Step 10'!$B$4-10000</f>
        <v>60</v>
      </c>
      <c r="F186">
        <v>0</v>
      </c>
      <c r="G186" s="3">
        <f t="shared" ca="1" si="27"/>
        <v>0.15625000000000008</v>
      </c>
      <c r="H186" s="3" t="s">
        <v>54</v>
      </c>
      <c r="I186" s="3">
        <v>1</v>
      </c>
      <c r="K186" s="33" t="str">
        <f t="shared" si="24"/>
        <v/>
      </c>
      <c r="L186" s="33" t="str">
        <f t="shared" si="25"/>
        <v xml:space="preserve">,
</v>
      </c>
      <c r="M186" s="10" t="str">
        <f t="shared" si="26"/>
        <v xml:space="preserve">                "sp": "&lt;effectivedate -4cd YYYY-MM-DDT19:00:00+00:00&gt;",</v>
      </c>
      <c r="N186" t="str">
        <f t="shared" ca="1" si="28"/>
        <v xml:space="preserve">                "v": "0.156",</v>
      </c>
      <c r="O186" t="str">
        <f t="shared" si="29"/>
        <v xml:space="preserve">                "q": "E3",</v>
      </c>
      <c r="P186" t="str">
        <f t="shared" si="30"/>
        <v xml:space="preserve">                "e": "1",</v>
      </c>
      <c r="Q186" t="str">
        <f t="shared" si="31"/>
        <v xml:space="preserve">                "arc": null</v>
      </c>
      <c r="R186" s="11" t="str">
        <f t="shared" ca="1" si="32"/>
        <v xml:space="preserve">              {
                "sp": "&lt;effectivedate -4cd YYYY-MM-DDT19:00:00+00:00&gt;",
                "v": "0.156",
                "q": "E3",
                "e": "1",
                "arc": null
              },
</v>
      </c>
    </row>
    <row r="187" spans="1:18" x14ac:dyDescent="0.25">
      <c r="A187" t="s">
        <v>266</v>
      </c>
      <c r="B187" cm="1">
        <f t="array" aca="1" ref="B187" ca="1">INDIRECT("'[LoadShape.xlsx]" &amp; 'Load Shape Criteria'!$H$4 &amp; " 22'!$L42")</f>
        <v>0.1</v>
      </c>
      <c r="C187" cm="1">
        <f t="array" aca="1" ref="C187" ca="1">INDIRECT("'[LoadShape.xlsx]" &amp; 'Load Shape Criteria'!$H$4 &amp; " 23'!$I$4") * $B$2</f>
        <v>38.399999999999977</v>
      </c>
      <c r="D187">
        <v>0</v>
      </c>
      <c r="E187">
        <f>'Step 10'!$B$4-10000</f>
        <v>60</v>
      </c>
      <c r="F187">
        <v>0</v>
      </c>
      <c r="G187" s="3">
        <f t="shared" ca="1" si="27"/>
        <v>0.15625000000000008</v>
      </c>
      <c r="H187" s="3" t="s">
        <v>54</v>
      </c>
      <c r="I187" s="3">
        <v>1</v>
      </c>
      <c r="K187" s="33" t="str">
        <f t="shared" si="24"/>
        <v/>
      </c>
      <c r="L187" s="33" t="str">
        <f t="shared" si="25"/>
        <v xml:space="preserve">,
</v>
      </c>
      <c r="M187" s="10" t="str">
        <f t="shared" si="26"/>
        <v xml:space="preserve">                "sp": "&lt;effectivedate -4cd YYYY-MM-DDT19:30:00+00:00&gt;",</v>
      </c>
      <c r="N187" t="str">
        <f t="shared" ca="1" si="28"/>
        <v xml:space="preserve">                "v": "0.156",</v>
      </c>
      <c r="O187" t="str">
        <f t="shared" si="29"/>
        <v xml:space="preserve">                "q": "E3",</v>
      </c>
      <c r="P187" t="str">
        <f t="shared" si="30"/>
        <v xml:space="preserve">                "e": "1",</v>
      </c>
      <c r="Q187" t="str">
        <f t="shared" si="31"/>
        <v xml:space="preserve">                "arc": null</v>
      </c>
      <c r="R187" s="11" t="str">
        <f t="shared" ca="1" si="32"/>
        <v xml:space="preserve">              {
                "sp": "&lt;effectivedate -4cd YYYY-MM-DDT19:30:00+00:00&gt;",
                "v": "0.156",
                "q": "E3",
                "e": "1",
                "arc": null
              },
</v>
      </c>
    </row>
    <row r="188" spans="1:18" x14ac:dyDescent="0.25">
      <c r="A188" t="s">
        <v>267</v>
      </c>
      <c r="B188" cm="1">
        <f t="array" aca="1" ref="B188" ca="1">INDIRECT("'[LoadShape.xlsx]" &amp; 'Load Shape Criteria'!$H$4 &amp; " 22'!$L43")</f>
        <v>0.1</v>
      </c>
      <c r="C188" cm="1">
        <f t="array" aca="1" ref="C188" ca="1">INDIRECT("'[LoadShape.xlsx]" &amp; 'Load Shape Criteria'!$H$4 &amp; " 23'!$I$4") * $B$2</f>
        <v>38.399999999999977</v>
      </c>
      <c r="D188">
        <v>0</v>
      </c>
      <c r="E188">
        <f>'Step 10'!$B$4-10000</f>
        <v>60</v>
      </c>
      <c r="F188">
        <v>0</v>
      </c>
      <c r="G188" s="3">
        <f t="shared" ca="1" si="27"/>
        <v>0.15625000000000008</v>
      </c>
      <c r="H188" s="3" t="s">
        <v>54</v>
      </c>
      <c r="I188" s="3">
        <v>1</v>
      </c>
      <c r="K188" s="33" t="str">
        <f t="shared" si="24"/>
        <v/>
      </c>
      <c r="L188" s="33" t="str">
        <f t="shared" si="25"/>
        <v xml:space="preserve">,
</v>
      </c>
      <c r="M188" s="10" t="str">
        <f t="shared" si="26"/>
        <v xml:space="preserve">                "sp": "&lt;effectivedate -4cd YYYY-MM-DDT20:00:00+00:00&gt;",</v>
      </c>
      <c r="N188" t="str">
        <f t="shared" ca="1" si="28"/>
        <v xml:space="preserve">                "v": "0.156",</v>
      </c>
      <c r="O188" t="str">
        <f t="shared" si="29"/>
        <v xml:space="preserve">                "q": "E3",</v>
      </c>
      <c r="P188" t="str">
        <f t="shared" si="30"/>
        <v xml:space="preserve">                "e": "1",</v>
      </c>
      <c r="Q188" t="str">
        <f t="shared" si="31"/>
        <v xml:space="preserve">                "arc": null</v>
      </c>
      <c r="R188" s="11" t="str">
        <f t="shared" ca="1" si="32"/>
        <v xml:space="preserve">              {
                "sp": "&lt;effectivedate -4cd YYYY-MM-DDT20:00:00+00:00&gt;",
                "v": "0.156",
                "q": "E3",
                "e": "1",
                "arc": null
              },
</v>
      </c>
    </row>
    <row r="189" spans="1:18" x14ac:dyDescent="0.25">
      <c r="A189" t="s">
        <v>268</v>
      </c>
      <c r="B189" cm="1">
        <f t="array" aca="1" ref="B189" ca="1">INDIRECT("'[LoadShape.xlsx]" &amp; 'Load Shape Criteria'!$H$4 &amp; " 22'!$L44")</f>
        <v>0.1</v>
      </c>
      <c r="C189" cm="1">
        <f t="array" aca="1" ref="C189" ca="1">INDIRECT("'[LoadShape.xlsx]" &amp; 'Load Shape Criteria'!$H$4 &amp; " 23'!$I$4") * $B$2</f>
        <v>38.399999999999977</v>
      </c>
      <c r="D189">
        <v>0</v>
      </c>
      <c r="E189">
        <f>'Step 10'!$B$4-10000</f>
        <v>60</v>
      </c>
      <c r="F189">
        <v>0</v>
      </c>
      <c r="G189" s="3">
        <f t="shared" ca="1" si="27"/>
        <v>0.15625000000000008</v>
      </c>
      <c r="H189" s="3" t="s">
        <v>54</v>
      </c>
      <c r="I189" s="3">
        <v>1</v>
      </c>
      <c r="K189" s="33" t="str">
        <f t="shared" si="24"/>
        <v/>
      </c>
      <c r="L189" s="33" t="str">
        <f t="shared" si="25"/>
        <v xml:space="preserve">,
</v>
      </c>
      <c r="M189" s="10" t="str">
        <f t="shared" si="26"/>
        <v xml:space="preserve">                "sp": "&lt;effectivedate -4cd YYYY-MM-DDT20:30:00+00:00&gt;",</v>
      </c>
      <c r="N189" t="str">
        <f t="shared" ca="1" si="28"/>
        <v xml:space="preserve">                "v": "0.156",</v>
      </c>
      <c r="O189" t="str">
        <f t="shared" si="29"/>
        <v xml:space="preserve">                "q": "E3",</v>
      </c>
      <c r="P189" t="str">
        <f t="shared" si="30"/>
        <v xml:space="preserve">                "e": "1",</v>
      </c>
      <c r="Q189" t="str">
        <f t="shared" si="31"/>
        <v xml:space="preserve">                "arc": null</v>
      </c>
      <c r="R189" s="11" t="str">
        <f t="shared" ca="1" si="32"/>
        <v xml:space="preserve">              {
                "sp": "&lt;effectivedate -4cd YYYY-MM-DDT20:30:00+00:00&gt;",
                "v": "0.156",
                "q": "E3",
                "e": "1",
                "arc": null
              },
</v>
      </c>
    </row>
    <row r="190" spans="1:18" x14ac:dyDescent="0.25">
      <c r="A190" t="s">
        <v>269</v>
      </c>
      <c r="B190" cm="1">
        <f t="array" aca="1" ref="B190" ca="1">INDIRECT("'[LoadShape.xlsx]" &amp; 'Load Shape Criteria'!$H$4 &amp; " 22'!$L45")</f>
        <v>0.1</v>
      </c>
      <c r="C190" cm="1">
        <f t="array" aca="1" ref="C190" ca="1">INDIRECT("'[LoadShape.xlsx]" &amp; 'Load Shape Criteria'!$H$4 &amp; " 23'!$I$4") * $B$2</f>
        <v>38.399999999999977</v>
      </c>
      <c r="D190">
        <v>0</v>
      </c>
      <c r="E190">
        <f>'Step 10'!$B$4-10000</f>
        <v>60</v>
      </c>
      <c r="F190">
        <v>0</v>
      </c>
      <c r="G190" s="3">
        <f t="shared" ca="1" si="27"/>
        <v>0.15625000000000008</v>
      </c>
      <c r="H190" s="3" t="s">
        <v>54</v>
      </c>
      <c r="I190" s="3">
        <v>1</v>
      </c>
      <c r="K190" s="33" t="str">
        <f t="shared" si="24"/>
        <v/>
      </c>
      <c r="L190" s="33" t="str">
        <f t="shared" si="25"/>
        <v xml:space="preserve">,
</v>
      </c>
      <c r="M190" s="10" t="str">
        <f t="shared" si="26"/>
        <v xml:space="preserve">                "sp": "&lt;effectivedate -4cd YYYY-MM-DDT21:00:00+00:00&gt;",</v>
      </c>
      <c r="N190" t="str">
        <f t="shared" ca="1" si="28"/>
        <v xml:space="preserve">                "v": "0.156",</v>
      </c>
      <c r="O190" t="str">
        <f t="shared" si="29"/>
        <v xml:space="preserve">                "q": "E3",</v>
      </c>
      <c r="P190" t="str">
        <f t="shared" si="30"/>
        <v xml:space="preserve">                "e": "1",</v>
      </c>
      <c r="Q190" t="str">
        <f t="shared" si="31"/>
        <v xml:space="preserve">                "arc": null</v>
      </c>
      <c r="R190" s="11" t="str">
        <f t="shared" ca="1" si="32"/>
        <v xml:space="preserve">              {
                "sp": "&lt;effectivedate -4cd YYYY-MM-DDT21:00:00+00:00&gt;",
                "v": "0.156",
                "q": "E3",
                "e": "1",
                "arc": null
              },
</v>
      </c>
    </row>
    <row r="191" spans="1:18" x14ac:dyDescent="0.25">
      <c r="A191" t="s">
        <v>270</v>
      </c>
      <c r="B191" cm="1">
        <f t="array" aca="1" ref="B191" ca="1">INDIRECT("'[LoadShape.xlsx]" &amp; 'Load Shape Criteria'!$H$4 &amp; " 22'!$L46")</f>
        <v>0.1</v>
      </c>
      <c r="C191" cm="1">
        <f t="array" aca="1" ref="C191" ca="1">INDIRECT("'[LoadShape.xlsx]" &amp; 'Load Shape Criteria'!$H$4 &amp; " 23'!$I$4") * $B$2</f>
        <v>38.399999999999977</v>
      </c>
      <c r="D191">
        <v>0</v>
      </c>
      <c r="E191">
        <f>'Step 10'!$B$4-10000</f>
        <v>60</v>
      </c>
      <c r="F191">
        <v>0</v>
      </c>
      <c r="G191" s="3">
        <f t="shared" ca="1" si="27"/>
        <v>0.15625000000000008</v>
      </c>
      <c r="H191" s="3" t="s">
        <v>54</v>
      </c>
      <c r="I191" s="3">
        <v>1</v>
      </c>
      <c r="K191" s="33" t="str">
        <f t="shared" si="24"/>
        <v/>
      </c>
      <c r="L191" s="33" t="str">
        <f t="shared" si="25"/>
        <v xml:space="preserve">,
</v>
      </c>
      <c r="M191" s="10" t="str">
        <f t="shared" si="26"/>
        <v xml:space="preserve">                "sp": "&lt;effectivedate -4cd YYYY-MM-DDT21:30:00+00:00&gt;",</v>
      </c>
      <c r="N191" t="str">
        <f t="shared" ca="1" si="28"/>
        <v xml:space="preserve">                "v": "0.156",</v>
      </c>
      <c r="O191" t="str">
        <f t="shared" si="29"/>
        <v xml:space="preserve">                "q": "E3",</v>
      </c>
      <c r="P191" t="str">
        <f t="shared" si="30"/>
        <v xml:space="preserve">                "e": "1",</v>
      </c>
      <c r="Q191" t="str">
        <f t="shared" si="31"/>
        <v xml:space="preserve">                "arc": null</v>
      </c>
      <c r="R191" s="11" t="str">
        <f t="shared" ca="1" si="32"/>
        <v xml:space="preserve">              {
                "sp": "&lt;effectivedate -4cd YYYY-MM-DDT21:30:00+00:00&gt;",
                "v": "0.156",
                "q": "E3",
                "e": "1",
                "arc": null
              },
</v>
      </c>
    </row>
    <row r="192" spans="1:18" x14ac:dyDescent="0.25">
      <c r="A192" t="s">
        <v>271</v>
      </c>
      <c r="B192" cm="1">
        <f t="array" aca="1" ref="B192" ca="1">INDIRECT("'[LoadShape.xlsx]" &amp; 'Load Shape Criteria'!$H$4 &amp; " 22'!$L47")</f>
        <v>0.1</v>
      </c>
      <c r="C192" cm="1">
        <f t="array" aca="1" ref="C192" ca="1">INDIRECT("'[LoadShape.xlsx]" &amp; 'Load Shape Criteria'!$H$4 &amp; " 23'!$I$4") * $B$2</f>
        <v>38.399999999999977</v>
      </c>
      <c r="D192">
        <v>0</v>
      </c>
      <c r="E192">
        <f>'Step 10'!$B$4-10000</f>
        <v>60</v>
      </c>
      <c r="F192">
        <v>0</v>
      </c>
      <c r="G192" s="3">
        <f t="shared" ca="1" si="27"/>
        <v>0.15625000000000008</v>
      </c>
      <c r="H192" s="3" t="s">
        <v>54</v>
      </c>
      <c r="I192" s="3">
        <v>1</v>
      </c>
      <c r="K192" s="33" t="str">
        <f t="shared" si="24"/>
        <v/>
      </c>
      <c r="L192" s="33" t="str">
        <f t="shared" si="25"/>
        <v xml:space="preserve">,
</v>
      </c>
      <c r="M192" s="10" t="str">
        <f t="shared" si="26"/>
        <v xml:space="preserve">                "sp": "&lt;effectivedate -4cd YYYY-MM-DDT22:00:00+00:00&gt;",</v>
      </c>
      <c r="N192" t="str">
        <f t="shared" ca="1" si="28"/>
        <v xml:space="preserve">                "v": "0.156",</v>
      </c>
      <c r="O192" t="str">
        <f t="shared" si="29"/>
        <v xml:space="preserve">                "q": "E3",</v>
      </c>
      <c r="P192" t="str">
        <f t="shared" si="30"/>
        <v xml:space="preserve">                "e": "1",</v>
      </c>
      <c r="Q192" t="str">
        <f t="shared" si="31"/>
        <v xml:space="preserve">                "arc": null</v>
      </c>
      <c r="R192" s="11" t="str">
        <f t="shared" ca="1" si="32"/>
        <v xml:space="preserve">              {
                "sp": "&lt;effectivedate -4cd YYYY-MM-DDT22:00:00+00:00&gt;",
                "v": "0.156",
                "q": "E3",
                "e": "1",
                "arc": null
              },
</v>
      </c>
    </row>
    <row r="193" spans="1:18" x14ac:dyDescent="0.25">
      <c r="A193" t="s">
        <v>272</v>
      </c>
      <c r="B193" cm="1">
        <f t="array" aca="1" ref="B193" ca="1">INDIRECT("'[LoadShape.xlsx]" &amp; 'Load Shape Criteria'!$H$4 &amp; " 22'!$L48")</f>
        <v>0.1</v>
      </c>
      <c r="C193" cm="1">
        <f t="array" aca="1" ref="C193" ca="1">INDIRECT("'[LoadShape.xlsx]" &amp; 'Load Shape Criteria'!$H$4 &amp; " 23'!$I$4") * $B$2</f>
        <v>38.399999999999977</v>
      </c>
      <c r="D193">
        <v>0</v>
      </c>
      <c r="E193">
        <f>'Step 10'!$B$4-10000</f>
        <v>60</v>
      </c>
      <c r="F193">
        <v>0</v>
      </c>
      <c r="G193" s="3">
        <f t="shared" ca="1" si="27"/>
        <v>0.15625000000000008</v>
      </c>
      <c r="H193" s="3" t="s">
        <v>54</v>
      </c>
      <c r="I193" s="3">
        <v>1</v>
      </c>
      <c r="K193" s="33" t="str">
        <f t="shared" si="24"/>
        <v/>
      </c>
      <c r="L193" s="33" t="str">
        <f t="shared" si="25"/>
        <v xml:space="preserve">,
</v>
      </c>
      <c r="M193" s="10" t="str">
        <f t="shared" si="26"/>
        <v xml:space="preserve">                "sp": "&lt;effectivedate -4cd YYYY-MM-DDT22:30:00+00:00&gt;",</v>
      </c>
      <c r="N193" t="str">
        <f t="shared" ca="1" si="28"/>
        <v xml:space="preserve">                "v": "0.156",</v>
      </c>
      <c r="O193" t="str">
        <f t="shared" si="29"/>
        <v xml:space="preserve">                "q": "E3",</v>
      </c>
      <c r="P193" t="str">
        <f t="shared" si="30"/>
        <v xml:space="preserve">                "e": "1",</v>
      </c>
      <c r="Q193" t="str">
        <f t="shared" si="31"/>
        <v xml:space="preserve">                "arc": null</v>
      </c>
      <c r="R193" s="11" t="str">
        <f t="shared" ca="1" si="32"/>
        <v xml:space="preserve">              {
                "sp": "&lt;effectivedate -4cd YYYY-MM-DDT22:30:00+00:00&gt;",
                "v": "0.156",
                "q": "E3",
                "e": "1",
                "arc": null
              },
</v>
      </c>
    </row>
    <row r="194" spans="1:18" x14ac:dyDescent="0.25">
      <c r="A194" t="s">
        <v>273</v>
      </c>
      <c r="B194" cm="1">
        <f t="array" aca="1" ref="B194" ca="1">INDIRECT("'[LoadShape.xlsx]" &amp; 'Load Shape Criteria'!$H$4 &amp; " 22'!$L49")</f>
        <v>0.1</v>
      </c>
      <c r="C194" cm="1">
        <f t="array" aca="1" ref="C194" ca="1">INDIRECT("'[LoadShape.xlsx]" &amp; 'Load Shape Criteria'!$H$4 &amp; " 23'!$I$4") * $B$2</f>
        <v>38.399999999999977</v>
      </c>
      <c r="D194">
        <v>0</v>
      </c>
      <c r="E194">
        <f>'Step 10'!$B$4-10000</f>
        <v>60</v>
      </c>
      <c r="F194">
        <v>0</v>
      </c>
      <c r="G194" s="3">
        <f t="shared" ca="1" si="27"/>
        <v>0.15625000000000008</v>
      </c>
      <c r="H194" s="3" t="s">
        <v>54</v>
      </c>
      <c r="I194" s="3">
        <v>1</v>
      </c>
      <c r="K194" s="33" t="str">
        <f t="shared" si="24"/>
        <v/>
      </c>
      <c r="L194" s="33" t="str">
        <f t="shared" si="25"/>
        <v xml:space="preserve">,
</v>
      </c>
      <c r="M194" s="10" t="str">
        <f t="shared" si="26"/>
        <v xml:space="preserve">                "sp": "&lt;effectivedate -4cd YYYY-MM-DDT23:00:00+00:00&gt;",</v>
      </c>
      <c r="N194" t="str">
        <f t="shared" ca="1" si="28"/>
        <v xml:space="preserve">                "v": "0.156",</v>
      </c>
      <c r="O194" t="str">
        <f t="shared" si="29"/>
        <v xml:space="preserve">                "q": "E3",</v>
      </c>
      <c r="P194" t="str">
        <f t="shared" si="30"/>
        <v xml:space="preserve">                "e": "1",</v>
      </c>
      <c r="Q194" t="str">
        <f t="shared" si="31"/>
        <v xml:space="preserve">                "arc": null</v>
      </c>
      <c r="R194" s="11" t="str">
        <f t="shared" ca="1" si="32"/>
        <v xml:space="preserve">              {
                "sp": "&lt;effectivedate -4cd YYYY-MM-DDT23:00:00+00:00&gt;",
                "v": "0.156",
                "q": "E3",
                "e": "1",
                "arc": null
              },
</v>
      </c>
    </row>
    <row r="195" spans="1:18" x14ac:dyDescent="0.25">
      <c r="A195" t="s">
        <v>274</v>
      </c>
      <c r="B195" cm="1">
        <f t="array" aca="1" ref="B195" ca="1">INDIRECT("'[LoadShape.xlsx]" &amp; 'Load Shape Criteria'!$H$4 &amp; " 22'!$L50")</f>
        <v>0.1</v>
      </c>
      <c r="C195" cm="1">
        <f t="array" aca="1" ref="C195" ca="1">INDIRECT("'[LoadShape.xlsx]" &amp; 'Load Shape Criteria'!$H$4 &amp; " 23'!$I$4") * $B$2</f>
        <v>38.399999999999977</v>
      </c>
      <c r="D195">
        <v>0</v>
      </c>
      <c r="E195">
        <f>'Step 10'!$B$4-10000</f>
        <v>60</v>
      </c>
      <c r="F195">
        <v>0</v>
      </c>
      <c r="G195" s="3">
        <f t="shared" ca="1" si="27"/>
        <v>0.15625000000000008</v>
      </c>
      <c r="H195" s="3" t="s">
        <v>54</v>
      </c>
      <c r="I195" s="3">
        <v>1</v>
      </c>
      <c r="K195" s="33" t="str">
        <f t="shared" si="24"/>
        <v/>
      </c>
      <c r="L195" s="33" t="str">
        <f t="shared" si="25"/>
        <v xml:space="preserve">,
</v>
      </c>
      <c r="M195" s="10" t="str">
        <f t="shared" si="26"/>
        <v xml:space="preserve">                "sp": "&lt;effectivedate -4cd YYYY-MM-DDT23:30:00+00:00&gt;",</v>
      </c>
      <c r="N195" t="str">
        <f t="shared" ca="1" si="28"/>
        <v xml:space="preserve">                "v": "0.156",</v>
      </c>
      <c r="O195" t="str">
        <f t="shared" si="29"/>
        <v xml:space="preserve">                "q": "E3",</v>
      </c>
      <c r="P195" t="str">
        <f t="shared" si="30"/>
        <v xml:space="preserve">                "e": "1",</v>
      </c>
      <c r="Q195" t="str">
        <f t="shared" si="31"/>
        <v xml:space="preserve">                "arc": null</v>
      </c>
      <c r="R195" s="11" t="str">
        <f t="shared" ca="1" si="32"/>
        <v xml:space="preserve">              {
                "sp": "&lt;effectivedate -4cd YYYY-MM-DDT23:30:00+00:00&gt;",
                "v": "0.156",
                "q": "E3",
                "e": "1",
                "arc": null
              },
</v>
      </c>
    </row>
    <row r="196" spans="1:18" x14ac:dyDescent="0.25">
      <c r="A196" t="s">
        <v>179</v>
      </c>
      <c r="B196" cm="1">
        <f t="array" aca="1" ref="B196" ca="1">INDIRECT("'[LoadShape.xlsx]" &amp; 'Load Shape Criteria'!$H$4 &amp; " 22'!$L51")</f>
        <v>0.1</v>
      </c>
      <c r="C196" cm="1">
        <f t="array" aca="1" ref="C196" ca="1">INDIRECT("'[LoadShape.xlsx]" &amp; 'Load Shape Criteria'!$H$4 &amp; " 23'!$I$4") * $B$2</f>
        <v>38.399999999999977</v>
      </c>
      <c r="D196">
        <v>0</v>
      </c>
      <c r="E196">
        <f>'Step 10'!$B$4-10000</f>
        <v>60</v>
      </c>
      <c r="F196">
        <v>0</v>
      </c>
      <c r="G196" s="3">
        <f t="shared" ca="1" si="27"/>
        <v>0.15625000000000008</v>
      </c>
      <c r="H196" s="3" t="s">
        <v>54</v>
      </c>
      <c r="I196" s="3">
        <v>1</v>
      </c>
      <c r="K196" s="33" t="str">
        <f t="shared" si="24"/>
        <v/>
      </c>
      <c r="L196" s="33" t="str">
        <f t="shared" si="25"/>
        <v xml:space="preserve">
           ]
          },
</v>
      </c>
      <c r="M196" s="10" t="str">
        <f t="shared" si="26"/>
        <v xml:space="preserve">                "sp": "&lt;effectivedate -3cd YYYY-MM-DDT00:00:00+00:00&gt;",</v>
      </c>
      <c r="N196" t="str">
        <f t="shared" ca="1" si="28"/>
        <v xml:space="preserve">                "v": "0.156",</v>
      </c>
      <c r="O196" t="str">
        <f t="shared" si="29"/>
        <v xml:space="preserve">                "q": "E3",</v>
      </c>
      <c r="P196" t="str">
        <f t="shared" si="30"/>
        <v xml:space="preserve">                "e": "1",</v>
      </c>
      <c r="Q196" t="str">
        <f t="shared" si="31"/>
        <v xml:space="preserve">                "arc": null</v>
      </c>
      <c r="R196" s="11" t="str">
        <f t="shared" ca="1" si="32"/>
        <v xml:space="preserve">              {
                "sp": "&lt;effectivedate -3cd YYYY-MM-DDT00:00:00+00:00&gt;",
                "v": "0.156",
                "q": "E3",
                "e": "1",
                "arc": null
              }
           ]
          },
</v>
      </c>
    </row>
    <row r="197" spans="1:18" x14ac:dyDescent="0.25">
      <c r="A197" t="s">
        <v>180</v>
      </c>
      <c r="B197" cm="1">
        <f t="array" aca="1" ref="B197" ca="1">INDIRECT("'[LoadShape.xlsx]" &amp; 'Load Shape Criteria'!$H$4 &amp; " 22'!$L4")</f>
        <v>0.1</v>
      </c>
      <c r="C197" cm="1">
        <f t="array" aca="1" ref="C197" ca="1">INDIRECT("'[LoadShape.xlsx]" &amp; 'Load Shape Criteria'!$H$4 &amp; " 23'!$I$4") * $B$2</f>
        <v>38.399999999999977</v>
      </c>
      <c r="D197">
        <v>0</v>
      </c>
      <c r="E197">
        <f>'Step 10'!$B$4-10000</f>
        <v>60</v>
      </c>
      <c r="F197">
        <v>0</v>
      </c>
      <c r="G197" s="3">
        <f ca="1">(B197/(C197-D197))*(E197-F197)</f>
        <v>0.15625000000000008</v>
      </c>
      <c r="H197" s="3" t="s">
        <v>54</v>
      </c>
      <c r="I197" s="3">
        <v>1</v>
      </c>
      <c r="K197" s="33" t="str">
        <f t="shared" si="24"/>
        <v xml:space="preserve">          {
            "settlementDay": {
              "settlementDayDate": "&lt;effectivedate -3cd YYYY-MM-DDT00:00:00+00:00&gt;",
              "periodDuration": 30
            },
            "consumptionPeriods": [
</v>
      </c>
      <c r="L197" s="33" t="str">
        <f t="shared" si="25"/>
        <v xml:space="preserve">,
</v>
      </c>
      <c r="M197" s="10" t="str">
        <f t="shared" si="26"/>
        <v xml:space="preserve">                "sp": "&lt;effectivedate -3cd YYYY-MM-DDT00:30:00+00:00&gt;",</v>
      </c>
      <c r="N197" t="str">
        <f t="shared" ca="1" si="28"/>
        <v xml:space="preserve">                "v": "0.156",</v>
      </c>
      <c r="O197" t="str">
        <f t="shared" si="29"/>
        <v xml:space="preserve">                "q": "E3",</v>
      </c>
      <c r="P197" t="str">
        <f t="shared" si="30"/>
        <v xml:space="preserve">                "e": "1",</v>
      </c>
      <c r="Q197" t="str">
        <f t="shared" si="31"/>
        <v xml:space="preserve">                "arc": null</v>
      </c>
      <c r="R197" s="11" t="str">
        <f t="shared" ca="1" si="32"/>
        <v xml:space="preserve">          {
            "settlementDay": {
              "settlementDayDate": "&lt;effectivedate -3cd YYYY-MM-DDT00:00:00+00:00&gt;",
              "periodDuration": 30
            },
            "consumptionPeriods": [
              {
                "sp": "&lt;effectivedate -3cd YYYY-MM-DDT00:30:00+00:00&gt;",
                "v": "0.156",
                "q": "E3",
                "e": "1",
                "arc": null
              },
</v>
      </c>
    </row>
    <row r="198" spans="1:18" x14ac:dyDescent="0.25">
      <c r="A198" t="s">
        <v>181</v>
      </c>
      <c r="B198" cm="1">
        <f t="array" aca="1" ref="B198" ca="1">INDIRECT("'[LoadShape.xlsx]" &amp; 'Load Shape Criteria'!$H$4 &amp; " 22'!$L5")</f>
        <v>0.1</v>
      </c>
      <c r="C198" cm="1">
        <f t="array" aca="1" ref="C198" ca="1">INDIRECT("'[LoadShape.xlsx]" &amp; 'Load Shape Criteria'!$H$4 &amp; " 23'!$I$4") * $B$2</f>
        <v>38.399999999999977</v>
      </c>
      <c r="D198">
        <v>0</v>
      </c>
      <c r="E198">
        <f>'Step 10'!$B$4-10000</f>
        <v>60</v>
      </c>
      <c r="F198">
        <v>0</v>
      </c>
      <c r="G198" s="3">
        <f t="shared" ref="G198:G244" ca="1" si="33">(B198/(C198-D198))*(E198-F198)</f>
        <v>0.15625000000000008</v>
      </c>
      <c r="H198" s="3" t="s">
        <v>54</v>
      </c>
      <c r="I198" s="3">
        <v>1</v>
      </c>
      <c r="K198" s="33" t="str">
        <f t="shared" ref="K198:K261" si="34">IF(ISERROR(FIND("T00:30:00",$A198)),"","          {
            ""settlementDay"": {
              ""settlementDayDate"": """&amp;SUBSTITUTE($A198,"00:30","00:00")&amp;""",
              ""periodDuration"": 30
            },
            ""consumptionPeriods"": [
")</f>
        <v/>
      </c>
      <c r="L198" s="33" t="str">
        <f t="shared" ref="L198:L261" si="35">IF(ISERROR(FIND("T00:00:00",$A198)),",
","
           ]
          }"&amp;IF(LEN($A199)&gt;0,",
",""))</f>
        <v xml:space="preserve">,
</v>
      </c>
      <c r="M198" s="10" t="str">
        <f t="shared" ref="M198:M261" si="36">"                ""sp"": """&amp;$A198&amp;""","</f>
        <v xml:space="preserve">                "sp": "&lt;effectivedate -3cd YYYY-MM-DDT01:00:00+00:00&gt;",</v>
      </c>
      <c r="N198" t="str">
        <f t="shared" ca="1" si="28"/>
        <v xml:space="preserve">                "v": "0.156",</v>
      </c>
      <c r="O198" t="str">
        <f t="shared" si="29"/>
        <v xml:space="preserve">                "q": "E3",</v>
      </c>
      <c r="P198" t="str">
        <f t="shared" si="30"/>
        <v xml:space="preserve">                "e": "1",</v>
      </c>
      <c r="Q198" t="str">
        <f t="shared" si="31"/>
        <v xml:space="preserve">                "arc": null</v>
      </c>
      <c r="R198" s="11" t="str">
        <f t="shared" ca="1" si="32"/>
        <v xml:space="preserve">              {
                "sp": "&lt;effectivedate -3cd YYYY-MM-DDT01:00:00+00:00&gt;",
                "v": "0.156",
                "q": "E3",
                "e": "1",
                "arc": null
              },
</v>
      </c>
    </row>
    <row r="199" spans="1:18" x14ac:dyDescent="0.25">
      <c r="A199" t="s">
        <v>182</v>
      </c>
      <c r="B199" cm="1">
        <f t="array" aca="1" ref="B199" ca="1">INDIRECT("'[LoadShape.xlsx]" &amp; 'Load Shape Criteria'!$H$4 &amp; " 22'!$L6")</f>
        <v>0.1</v>
      </c>
      <c r="C199" cm="1">
        <f t="array" aca="1" ref="C199" ca="1">INDIRECT("'[LoadShape.xlsx]" &amp; 'Load Shape Criteria'!$H$4 &amp; " 23'!$I$4") * $B$2</f>
        <v>38.399999999999977</v>
      </c>
      <c r="D199">
        <v>0</v>
      </c>
      <c r="E199">
        <f>'Step 10'!$B$4-10000</f>
        <v>60</v>
      </c>
      <c r="F199">
        <v>0</v>
      </c>
      <c r="G199" s="3">
        <f t="shared" ca="1" si="33"/>
        <v>0.15625000000000008</v>
      </c>
      <c r="H199" s="3" t="s">
        <v>54</v>
      </c>
      <c r="I199" s="3">
        <v>1</v>
      </c>
      <c r="K199" s="33" t="str">
        <f t="shared" si="34"/>
        <v/>
      </c>
      <c r="L199" s="33" t="str">
        <f t="shared" si="35"/>
        <v xml:space="preserve">,
</v>
      </c>
      <c r="M199" s="10" t="str">
        <f t="shared" si="36"/>
        <v xml:space="preserve">                "sp": "&lt;effectivedate -3cd YYYY-MM-DDT01:30:00+00:00&gt;",</v>
      </c>
      <c r="N199" t="str">
        <f t="shared" ca="1" si="28"/>
        <v xml:space="preserve">                "v": "0.156",</v>
      </c>
      <c r="O199" t="str">
        <f t="shared" si="29"/>
        <v xml:space="preserve">                "q": "E3",</v>
      </c>
      <c r="P199" t="str">
        <f t="shared" si="30"/>
        <v xml:space="preserve">                "e": "1",</v>
      </c>
      <c r="Q199" t="str">
        <f t="shared" si="31"/>
        <v xml:space="preserve">                "arc": null</v>
      </c>
      <c r="R199" s="11" t="str">
        <f t="shared" ca="1" si="32"/>
        <v xml:space="preserve">              {
                "sp": "&lt;effectivedate -3cd YYYY-MM-DDT01:30:00+00:00&gt;",
                "v": "0.156",
                "q": "E3",
                "e": "1",
                "arc": null
              },
</v>
      </c>
    </row>
    <row r="200" spans="1:18" x14ac:dyDescent="0.25">
      <c r="A200" t="s">
        <v>183</v>
      </c>
      <c r="B200" cm="1">
        <f t="array" aca="1" ref="B200" ca="1">INDIRECT("'[LoadShape.xlsx]" &amp; 'Load Shape Criteria'!$H$4 &amp; " 22'!$L7")</f>
        <v>0.1</v>
      </c>
      <c r="C200" cm="1">
        <f t="array" aca="1" ref="C200" ca="1">INDIRECT("'[LoadShape.xlsx]" &amp; 'Load Shape Criteria'!$H$4 &amp; " 23'!$I$4") * $B$2</f>
        <v>38.399999999999977</v>
      </c>
      <c r="D200">
        <v>0</v>
      </c>
      <c r="E200">
        <f>'Step 10'!$B$4-10000</f>
        <v>60</v>
      </c>
      <c r="F200">
        <v>0</v>
      </c>
      <c r="G200" s="3">
        <f t="shared" ca="1" si="33"/>
        <v>0.15625000000000008</v>
      </c>
      <c r="H200" s="3" t="s">
        <v>54</v>
      </c>
      <c r="I200" s="3">
        <v>1</v>
      </c>
      <c r="K200" s="33" t="str">
        <f t="shared" si="34"/>
        <v/>
      </c>
      <c r="L200" s="33" t="str">
        <f t="shared" si="35"/>
        <v xml:space="preserve">,
</v>
      </c>
      <c r="M200" s="10" t="str">
        <f t="shared" si="36"/>
        <v xml:space="preserve">                "sp": "&lt;effectivedate -3cd YYYY-MM-DDT02:00:00+00:00&gt;",</v>
      </c>
      <c r="N200" t="str">
        <f t="shared" ca="1" si="28"/>
        <v xml:space="preserve">                "v": "0.156",</v>
      </c>
      <c r="O200" t="str">
        <f t="shared" si="29"/>
        <v xml:space="preserve">                "q": "E3",</v>
      </c>
      <c r="P200" t="str">
        <f t="shared" si="30"/>
        <v xml:space="preserve">                "e": "1",</v>
      </c>
      <c r="Q200" t="str">
        <f t="shared" si="31"/>
        <v xml:space="preserve">                "arc": null</v>
      </c>
      <c r="R200" s="11" t="str">
        <f t="shared" ca="1" si="32"/>
        <v xml:space="preserve">              {
                "sp": "&lt;effectivedate -3cd YYYY-MM-DDT02:00:00+00:00&gt;",
                "v": "0.156",
                "q": "E3",
                "e": "1",
                "arc": null
              },
</v>
      </c>
    </row>
    <row r="201" spans="1:18" x14ac:dyDescent="0.25">
      <c r="A201" t="s">
        <v>184</v>
      </c>
      <c r="B201" cm="1">
        <f t="array" aca="1" ref="B201" ca="1">INDIRECT("'[LoadShape.xlsx]" &amp; 'Load Shape Criteria'!$H$4 &amp; " 22'!$L8")</f>
        <v>0.1</v>
      </c>
      <c r="C201" cm="1">
        <f t="array" aca="1" ref="C201" ca="1">INDIRECT("'[LoadShape.xlsx]" &amp; 'Load Shape Criteria'!$H$4 &amp; " 23'!$I$4") * $B$2</f>
        <v>38.399999999999977</v>
      </c>
      <c r="D201">
        <v>0</v>
      </c>
      <c r="E201">
        <f>'Step 10'!$B$4-10000</f>
        <v>60</v>
      </c>
      <c r="F201">
        <v>0</v>
      </c>
      <c r="G201" s="3">
        <f t="shared" ca="1" si="33"/>
        <v>0.15625000000000008</v>
      </c>
      <c r="H201" s="3" t="s">
        <v>54</v>
      </c>
      <c r="I201" s="3">
        <v>1</v>
      </c>
      <c r="K201" s="33" t="str">
        <f t="shared" si="34"/>
        <v/>
      </c>
      <c r="L201" s="33" t="str">
        <f t="shared" si="35"/>
        <v xml:space="preserve">,
</v>
      </c>
      <c r="M201" s="10" t="str">
        <f t="shared" si="36"/>
        <v xml:space="preserve">                "sp": "&lt;effectivedate -3cd YYYY-MM-DDT02:30:00+00:00&gt;",</v>
      </c>
      <c r="N201" t="str">
        <f t="shared" ca="1" si="28"/>
        <v xml:space="preserve">                "v": "0.156",</v>
      </c>
      <c r="O201" t="str">
        <f t="shared" si="29"/>
        <v xml:space="preserve">                "q": "E3",</v>
      </c>
      <c r="P201" t="str">
        <f t="shared" si="30"/>
        <v xml:space="preserve">                "e": "1",</v>
      </c>
      <c r="Q201" t="str">
        <f t="shared" si="31"/>
        <v xml:space="preserve">                "arc": null</v>
      </c>
      <c r="R201" s="11" t="str">
        <f t="shared" ca="1" si="32"/>
        <v xml:space="preserve">              {
                "sp": "&lt;effectivedate -3cd YYYY-MM-DDT02:30:00+00:00&gt;",
                "v": "0.156",
                "q": "E3",
                "e": "1",
                "arc": null
              },
</v>
      </c>
    </row>
    <row r="202" spans="1:18" x14ac:dyDescent="0.25">
      <c r="A202" t="s">
        <v>185</v>
      </c>
      <c r="B202" cm="1">
        <f t="array" aca="1" ref="B202" ca="1">INDIRECT("'[LoadShape.xlsx]" &amp; 'Load Shape Criteria'!$H$4 &amp; " 22'!$L9")</f>
        <v>0.1</v>
      </c>
      <c r="C202" cm="1">
        <f t="array" aca="1" ref="C202" ca="1">INDIRECT("'[LoadShape.xlsx]" &amp; 'Load Shape Criteria'!$H$4 &amp; " 23'!$I$4") * $B$2</f>
        <v>38.399999999999977</v>
      </c>
      <c r="D202">
        <v>0</v>
      </c>
      <c r="E202">
        <f>'Step 10'!$B$4-10000</f>
        <v>60</v>
      </c>
      <c r="F202">
        <v>0</v>
      </c>
      <c r="G202" s="3">
        <f t="shared" ca="1" si="33"/>
        <v>0.15625000000000008</v>
      </c>
      <c r="H202" s="3" t="s">
        <v>54</v>
      </c>
      <c r="I202" s="3">
        <v>1</v>
      </c>
      <c r="K202" s="33" t="str">
        <f t="shared" si="34"/>
        <v/>
      </c>
      <c r="L202" s="33" t="str">
        <f t="shared" si="35"/>
        <v xml:space="preserve">,
</v>
      </c>
      <c r="M202" s="10" t="str">
        <f t="shared" si="36"/>
        <v xml:space="preserve">                "sp": "&lt;effectivedate -3cd YYYY-MM-DDT03:00:00+00:00&gt;",</v>
      </c>
      <c r="N202" t="str">
        <f t="shared" ca="1" si="28"/>
        <v xml:space="preserve">                "v": "0.156",</v>
      </c>
      <c r="O202" t="str">
        <f t="shared" si="29"/>
        <v xml:space="preserve">                "q": "E3",</v>
      </c>
      <c r="P202" t="str">
        <f t="shared" si="30"/>
        <v xml:space="preserve">                "e": "1",</v>
      </c>
      <c r="Q202" t="str">
        <f t="shared" si="31"/>
        <v xml:space="preserve">                "arc": null</v>
      </c>
      <c r="R202" s="11" t="str">
        <f t="shared" ca="1" si="32"/>
        <v xml:space="preserve">              {
                "sp": "&lt;effectivedate -3cd YYYY-MM-DDT03:00:00+00:00&gt;",
                "v": "0.156",
                "q": "E3",
                "e": "1",
                "arc": null
              },
</v>
      </c>
    </row>
    <row r="203" spans="1:18" x14ac:dyDescent="0.25">
      <c r="A203" t="s">
        <v>186</v>
      </c>
      <c r="B203" cm="1">
        <f t="array" aca="1" ref="B203" ca="1">INDIRECT("'[LoadShape.xlsx]" &amp; 'Load Shape Criteria'!$H$4 &amp; " 22'!$L10")</f>
        <v>0.1</v>
      </c>
      <c r="C203" cm="1">
        <f t="array" aca="1" ref="C203" ca="1">INDIRECT("'[LoadShape.xlsx]" &amp; 'Load Shape Criteria'!$H$4 &amp; " 23'!$I$4") * $B$2</f>
        <v>38.399999999999977</v>
      </c>
      <c r="D203">
        <v>0</v>
      </c>
      <c r="E203">
        <f>'Step 10'!$B$4-10000</f>
        <v>60</v>
      </c>
      <c r="F203">
        <v>0</v>
      </c>
      <c r="G203" s="3">
        <f t="shared" ca="1" si="33"/>
        <v>0.15625000000000008</v>
      </c>
      <c r="H203" s="3" t="s">
        <v>54</v>
      </c>
      <c r="I203" s="3">
        <v>1</v>
      </c>
      <c r="K203" s="33" t="str">
        <f t="shared" si="34"/>
        <v/>
      </c>
      <c r="L203" s="33" t="str">
        <f t="shared" si="35"/>
        <v xml:space="preserve">,
</v>
      </c>
      <c r="M203" s="10" t="str">
        <f t="shared" si="36"/>
        <v xml:space="preserve">                "sp": "&lt;effectivedate -3cd YYYY-MM-DDT03:30:00+00:00&gt;",</v>
      </c>
      <c r="N203" t="str">
        <f t="shared" ca="1" si="28"/>
        <v xml:space="preserve">                "v": "0.156",</v>
      </c>
      <c r="O203" t="str">
        <f t="shared" si="29"/>
        <v xml:space="preserve">                "q": "E3",</v>
      </c>
      <c r="P203" t="str">
        <f t="shared" si="30"/>
        <v xml:space="preserve">                "e": "1",</v>
      </c>
      <c r="Q203" t="str">
        <f t="shared" si="31"/>
        <v xml:space="preserve">                "arc": null</v>
      </c>
      <c r="R203" s="11" t="str">
        <f t="shared" ca="1" si="32"/>
        <v xml:space="preserve">              {
                "sp": "&lt;effectivedate -3cd YYYY-MM-DDT03:30:00+00:00&gt;",
                "v": "0.156",
                "q": "E3",
                "e": "1",
                "arc": null
              },
</v>
      </c>
    </row>
    <row r="204" spans="1:18" x14ac:dyDescent="0.25">
      <c r="A204" t="s">
        <v>187</v>
      </c>
      <c r="B204" cm="1">
        <f t="array" aca="1" ref="B204" ca="1">INDIRECT("'[LoadShape.xlsx]" &amp; 'Load Shape Criteria'!$H$4 &amp; " 22'!$L11")</f>
        <v>0.1</v>
      </c>
      <c r="C204" cm="1">
        <f t="array" aca="1" ref="C204" ca="1">INDIRECT("'[LoadShape.xlsx]" &amp; 'Load Shape Criteria'!$H$4 &amp; " 23'!$I$4") * $B$2</f>
        <v>38.399999999999977</v>
      </c>
      <c r="D204">
        <v>0</v>
      </c>
      <c r="E204">
        <f>'Step 10'!$B$4-10000</f>
        <v>60</v>
      </c>
      <c r="F204">
        <v>0</v>
      </c>
      <c r="G204" s="3">
        <f t="shared" ca="1" si="33"/>
        <v>0.15625000000000008</v>
      </c>
      <c r="H204" s="3" t="s">
        <v>54</v>
      </c>
      <c r="I204" s="3">
        <v>1</v>
      </c>
      <c r="K204" s="33" t="str">
        <f t="shared" si="34"/>
        <v/>
      </c>
      <c r="L204" s="33" t="str">
        <f t="shared" si="35"/>
        <v xml:space="preserve">,
</v>
      </c>
      <c r="M204" s="10" t="str">
        <f t="shared" si="36"/>
        <v xml:space="preserve">                "sp": "&lt;effectivedate -3cd YYYY-MM-DDT04:00:00+00:00&gt;",</v>
      </c>
      <c r="N204" t="str">
        <f t="shared" ca="1" si="28"/>
        <v xml:space="preserve">                "v": "0.156",</v>
      </c>
      <c r="O204" t="str">
        <f t="shared" si="29"/>
        <v xml:space="preserve">                "q": "E3",</v>
      </c>
      <c r="P204" t="str">
        <f t="shared" si="30"/>
        <v xml:space="preserve">                "e": "1",</v>
      </c>
      <c r="Q204" t="str">
        <f t="shared" si="31"/>
        <v xml:space="preserve">                "arc": null</v>
      </c>
      <c r="R204" s="11" t="str">
        <f t="shared" ca="1" si="32"/>
        <v xml:space="preserve">              {
                "sp": "&lt;effectivedate -3cd YYYY-MM-DDT04:00:00+00:00&gt;",
                "v": "0.156",
                "q": "E3",
                "e": "1",
                "arc": null
              },
</v>
      </c>
    </row>
    <row r="205" spans="1:18" x14ac:dyDescent="0.25">
      <c r="A205" t="s">
        <v>188</v>
      </c>
      <c r="B205" cm="1">
        <f t="array" aca="1" ref="B205" ca="1">INDIRECT("'[LoadShape.xlsx]" &amp; 'Load Shape Criteria'!$H$4 &amp; " 22'!$L12")</f>
        <v>0.1</v>
      </c>
      <c r="C205" cm="1">
        <f t="array" aca="1" ref="C205" ca="1">INDIRECT("'[LoadShape.xlsx]" &amp; 'Load Shape Criteria'!$H$4 &amp; " 23'!$I$4") * $B$2</f>
        <v>38.399999999999977</v>
      </c>
      <c r="D205">
        <v>0</v>
      </c>
      <c r="E205">
        <f>'Step 10'!$B$4-10000</f>
        <v>60</v>
      </c>
      <c r="F205">
        <v>0</v>
      </c>
      <c r="G205" s="3">
        <f t="shared" ca="1" si="33"/>
        <v>0.15625000000000008</v>
      </c>
      <c r="H205" s="3" t="s">
        <v>54</v>
      </c>
      <c r="I205" s="3">
        <v>1</v>
      </c>
      <c r="K205" s="33" t="str">
        <f t="shared" si="34"/>
        <v/>
      </c>
      <c r="L205" s="33" t="str">
        <f t="shared" si="35"/>
        <v xml:space="preserve">,
</v>
      </c>
      <c r="M205" s="10" t="str">
        <f t="shared" si="36"/>
        <v xml:space="preserve">                "sp": "&lt;effectivedate -3cd YYYY-MM-DDT04:30:00+00:00&gt;",</v>
      </c>
      <c r="N205" t="str">
        <f t="shared" ca="1" si="28"/>
        <v xml:space="preserve">                "v": "0.156",</v>
      </c>
      <c r="O205" t="str">
        <f t="shared" si="29"/>
        <v xml:space="preserve">                "q": "E3",</v>
      </c>
      <c r="P205" t="str">
        <f t="shared" si="30"/>
        <v xml:space="preserve">                "e": "1",</v>
      </c>
      <c r="Q205" t="str">
        <f t="shared" si="31"/>
        <v xml:space="preserve">                "arc": null</v>
      </c>
      <c r="R205" s="11" t="str">
        <f t="shared" ca="1" si="32"/>
        <v xml:space="preserve">              {
                "sp": "&lt;effectivedate -3cd YYYY-MM-DDT04:30:00+00:00&gt;",
                "v": "0.156",
                "q": "E3",
                "e": "1",
                "arc": null
              },
</v>
      </c>
    </row>
    <row r="206" spans="1:18" x14ac:dyDescent="0.25">
      <c r="A206" t="s">
        <v>189</v>
      </c>
      <c r="B206" cm="1">
        <f t="array" aca="1" ref="B206" ca="1">INDIRECT("'[LoadShape.xlsx]" &amp; 'Load Shape Criteria'!$H$4 &amp; " 22'!$L13")</f>
        <v>0.1</v>
      </c>
      <c r="C206" cm="1">
        <f t="array" aca="1" ref="C206" ca="1">INDIRECT("'[LoadShape.xlsx]" &amp; 'Load Shape Criteria'!$H$4 &amp; " 23'!$I$4") * $B$2</f>
        <v>38.399999999999977</v>
      </c>
      <c r="D206">
        <v>0</v>
      </c>
      <c r="E206">
        <f>'Step 10'!$B$4-10000</f>
        <v>60</v>
      </c>
      <c r="F206">
        <v>0</v>
      </c>
      <c r="G206" s="3">
        <f t="shared" ca="1" si="33"/>
        <v>0.15625000000000008</v>
      </c>
      <c r="H206" s="3" t="s">
        <v>54</v>
      </c>
      <c r="I206" s="3">
        <v>1</v>
      </c>
      <c r="K206" s="33" t="str">
        <f t="shared" si="34"/>
        <v/>
      </c>
      <c r="L206" s="33" t="str">
        <f t="shared" si="35"/>
        <v xml:space="preserve">,
</v>
      </c>
      <c r="M206" s="10" t="str">
        <f t="shared" si="36"/>
        <v xml:space="preserve">                "sp": "&lt;effectivedate -3cd YYYY-MM-DDT05:00:00+00:00&gt;",</v>
      </c>
      <c r="N206" t="str">
        <f t="shared" ca="1" si="28"/>
        <v xml:space="preserve">                "v": "0.156",</v>
      </c>
      <c r="O206" t="str">
        <f t="shared" si="29"/>
        <v xml:space="preserve">                "q": "E3",</v>
      </c>
      <c r="P206" t="str">
        <f t="shared" si="30"/>
        <v xml:space="preserve">                "e": "1",</v>
      </c>
      <c r="Q206" t="str">
        <f t="shared" si="31"/>
        <v xml:space="preserve">                "arc": null</v>
      </c>
      <c r="R206" s="11" t="str">
        <f t="shared" ca="1" si="32"/>
        <v xml:space="preserve">              {
                "sp": "&lt;effectivedate -3cd YYYY-MM-DDT05:00:00+00:00&gt;",
                "v": "0.156",
                "q": "E3",
                "e": "1",
                "arc": null
              },
</v>
      </c>
    </row>
    <row r="207" spans="1:18" x14ac:dyDescent="0.25">
      <c r="A207" t="s">
        <v>190</v>
      </c>
      <c r="B207" cm="1">
        <f t="array" aca="1" ref="B207" ca="1">INDIRECT("'[LoadShape.xlsx]" &amp; 'Load Shape Criteria'!$H$4 &amp; " 22'!$L14")</f>
        <v>0.1</v>
      </c>
      <c r="C207" cm="1">
        <f t="array" aca="1" ref="C207" ca="1">INDIRECT("'[LoadShape.xlsx]" &amp; 'Load Shape Criteria'!$H$4 &amp; " 23'!$I$4") * $B$2</f>
        <v>38.399999999999977</v>
      </c>
      <c r="D207">
        <v>0</v>
      </c>
      <c r="E207">
        <f>'Step 10'!$B$4-10000</f>
        <v>60</v>
      </c>
      <c r="F207">
        <v>0</v>
      </c>
      <c r="G207" s="3">
        <f t="shared" ca="1" si="33"/>
        <v>0.15625000000000008</v>
      </c>
      <c r="H207" s="3" t="s">
        <v>54</v>
      </c>
      <c r="I207" s="3">
        <v>1</v>
      </c>
      <c r="K207" s="33" t="str">
        <f t="shared" si="34"/>
        <v/>
      </c>
      <c r="L207" s="33" t="str">
        <f t="shared" si="35"/>
        <v xml:space="preserve">,
</v>
      </c>
      <c r="M207" s="10" t="str">
        <f t="shared" si="36"/>
        <v xml:space="preserve">                "sp": "&lt;effectivedate -3cd YYYY-MM-DDT05:30:00+00:00&gt;",</v>
      </c>
      <c r="N207" t="str">
        <f t="shared" ca="1" si="28"/>
        <v xml:space="preserve">                "v": "0.156",</v>
      </c>
      <c r="O207" t="str">
        <f t="shared" si="29"/>
        <v xml:space="preserve">                "q": "E3",</v>
      </c>
      <c r="P207" t="str">
        <f t="shared" si="30"/>
        <v xml:space="preserve">                "e": "1",</v>
      </c>
      <c r="Q207" t="str">
        <f t="shared" si="31"/>
        <v xml:space="preserve">                "arc": null</v>
      </c>
      <c r="R207" s="11" t="str">
        <f t="shared" ca="1" si="32"/>
        <v xml:space="preserve">              {
                "sp": "&lt;effectivedate -3cd YYYY-MM-DDT05:30:00+00:00&gt;",
                "v": "0.156",
                "q": "E3",
                "e": "1",
                "arc": null
              },
</v>
      </c>
    </row>
    <row r="208" spans="1:18" x14ac:dyDescent="0.25">
      <c r="A208" t="s">
        <v>191</v>
      </c>
      <c r="B208" cm="1">
        <f t="array" aca="1" ref="B208" ca="1">INDIRECT("'[LoadShape.xlsx]" &amp; 'Load Shape Criteria'!$H$4 &amp; " 22'!$L15")</f>
        <v>0.1</v>
      </c>
      <c r="C208" cm="1">
        <f t="array" aca="1" ref="C208" ca="1">INDIRECT("'[LoadShape.xlsx]" &amp; 'Load Shape Criteria'!$H$4 &amp; " 23'!$I$4") * $B$2</f>
        <v>38.399999999999977</v>
      </c>
      <c r="D208">
        <v>0</v>
      </c>
      <c r="E208">
        <f>'Step 10'!$B$4-10000</f>
        <v>60</v>
      </c>
      <c r="F208">
        <v>0</v>
      </c>
      <c r="G208" s="3">
        <f t="shared" ca="1" si="33"/>
        <v>0.15625000000000008</v>
      </c>
      <c r="H208" s="3" t="s">
        <v>54</v>
      </c>
      <c r="I208" s="3">
        <v>1</v>
      </c>
      <c r="K208" s="33" t="str">
        <f t="shared" si="34"/>
        <v/>
      </c>
      <c r="L208" s="33" t="str">
        <f t="shared" si="35"/>
        <v xml:space="preserve">,
</v>
      </c>
      <c r="M208" s="10" t="str">
        <f t="shared" si="36"/>
        <v xml:space="preserve">                "sp": "&lt;effectivedate -3cd YYYY-MM-DDT06:00:00+00:00&gt;",</v>
      </c>
      <c r="N208" t="str">
        <f t="shared" ca="1" si="28"/>
        <v xml:space="preserve">                "v": "0.156",</v>
      </c>
      <c r="O208" t="str">
        <f t="shared" si="29"/>
        <v xml:space="preserve">                "q": "E3",</v>
      </c>
      <c r="P208" t="str">
        <f t="shared" si="30"/>
        <v xml:space="preserve">                "e": "1",</v>
      </c>
      <c r="Q208" t="str">
        <f t="shared" si="31"/>
        <v xml:space="preserve">                "arc": null</v>
      </c>
      <c r="R208" s="11" t="str">
        <f t="shared" ca="1" si="32"/>
        <v xml:space="preserve">              {
                "sp": "&lt;effectivedate -3cd YYYY-MM-DDT06:00:00+00:00&gt;",
                "v": "0.156",
                "q": "E3",
                "e": "1",
                "arc": null
              },
</v>
      </c>
    </row>
    <row r="209" spans="1:18" x14ac:dyDescent="0.25">
      <c r="A209" t="s">
        <v>192</v>
      </c>
      <c r="B209" cm="1">
        <f t="array" aca="1" ref="B209" ca="1">INDIRECT("'[LoadShape.xlsx]" &amp; 'Load Shape Criteria'!$H$4 &amp; " 22'!$L16")</f>
        <v>0.1</v>
      </c>
      <c r="C209" cm="1">
        <f t="array" aca="1" ref="C209" ca="1">INDIRECT("'[LoadShape.xlsx]" &amp; 'Load Shape Criteria'!$H$4 &amp; " 23'!$I$4") * $B$2</f>
        <v>38.399999999999977</v>
      </c>
      <c r="D209">
        <v>0</v>
      </c>
      <c r="E209">
        <f>'Step 10'!$B$4-10000</f>
        <v>60</v>
      </c>
      <c r="F209">
        <v>0</v>
      </c>
      <c r="G209" s="3">
        <f t="shared" ca="1" si="33"/>
        <v>0.15625000000000008</v>
      </c>
      <c r="H209" s="3" t="s">
        <v>54</v>
      </c>
      <c r="I209" s="3">
        <v>1</v>
      </c>
      <c r="K209" s="33" t="str">
        <f t="shared" si="34"/>
        <v/>
      </c>
      <c r="L209" s="33" t="str">
        <f t="shared" si="35"/>
        <v xml:space="preserve">,
</v>
      </c>
      <c r="M209" s="10" t="str">
        <f t="shared" si="36"/>
        <v xml:space="preserve">                "sp": "&lt;effectivedate -3cd YYYY-MM-DDT06:30:00+00:00&gt;",</v>
      </c>
      <c r="N209" t="str">
        <f t="shared" ca="1" si="28"/>
        <v xml:space="preserve">                "v": "0.156",</v>
      </c>
      <c r="O209" t="str">
        <f t="shared" si="29"/>
        <v xml:space="preserve">                "q": "E3",</v>
      </c>
      <c r="P209" t="str">
        <f t="shared" si="30"/>
        <v xml:space="preserve">                "e": "1",</v>
      </c>
      <c r="Q209" t="str">
        <f t="shared" si="31"/>
        <v xml:space="preserve">                "arc": null</v>
      </c>
      <c r="R209" s="11" t="str">
        <f t="shared" ca="1" si="32"/>
        <v xml:space="preserve">              {
                "sp": "&lt;effectivedate -3cd YYYY-MM-DDT06:30:00+00:00&gt;",
                "v": "0.156",
                "q": "E3",
                "e": "1",
                "arc": null
              },
</v>
      </c>
    </row>
    <row r="210" spans="1:18" x14ac:dyDescent="0.25">
      <c r="A210" t="s">
        <v>193</v>
      </c>
      <c r="B210" cm="1">
        <f t="array" aca="1" ref="B210" ca="1">INDIRECT("'[LoadShape.xlsx]" &amp; 'Load Shape Criteria'!$H$4 &amp; " 22'!$L17")</f>
        <v>0.1</v>
      </c>
      <c r="C210" cm="1">
        <f t="array" aca="1" ref="C210" ca="1">INDIRECT("'[LoadShape.xlsx]" &amp; 'Load Shape Criteria'!$H$4 &amp; " 23'!$I$4") * $B$2</f>
        <v>38.399999999999977</v>
      </c>
      <c r="D210">
        <v>0</v>
      </c>
      <c r="E210">
        <f>'Step 10'!$B$4-10000</f>
        <v>60</v>
      </c>
      <c r="F210">
        <v>0</v>
      </c>
      <c r="G210" s="3">
        <f t="shared" ca="1" si="33"/>
        <v>0.15625000000000008</v>
      </c>
      <c r="H210" s="3" t="s">
        <v>54</v>
      </c>
      <c r="I210" s="3">
        <v>1</v>
      </c>
      <c r="K210" s="33" t="str">
        <f t="shared" si="34"/>
        <v/>
      </c>
      <c r="L210" s="33" t="str">
        <f t="shared" si="35"/>
        <v xml:space="preserve">,
</v>
      </c>
      <c r="M210" s="10" t="str">
        <f t="shared" si="36"/>
        <v xml:space="preserve">                "sp": "&lt;effectivedate -3cd YYYY-MM-DDT07:00:00+00:00&gt;",</v>
      </c>
      <c r="N210" t="str">
        <f t="shared" ca="1" si="28"/>
        <v xml:space="preserve">                "v": "0.156",</v>
      </c>
      <c r="O210" t="str">
        <f t="shared" si="29"/>
        <v xml:space="preserve">                "q": "E3",</v>
      </c>
      <c r="P210" t="str">
        <f t="shared" si="30"/>
        <v xml:space="preserve">                "e": "1",</v>
      </c>
      <c r="Q210" t="str">
        <f t="shared" si="31"/>
        <v xml:space="preserve">                "arc": null</v>
      </c>
      <c r="R210" s="11" t="str">
        <f t="shared" ca="1" si="32"/>
        <v xml:space="preserve">              {
                "sp": "&lt;effectivedate -3cd YYYY-MM-DDT07:00:00+00:00&gt;",
                "v": "0.156",
                "q": "E3",
                "e": "1",
                "arc": null
              },
</v>
      </c>
    </row>
    <row r="211" spans="1:18" x14ac:dyDescent="0.25">
      <c r="A211" t="s">
        <v>194</v>
      </c>
      <c r="B211" cm="1">
        <f t="array" aca="1" ref="B211" ca="1">INDIRECT("'[LoadShape.xlsx]" &amp; 'Load Shape Criteria'!$H$4 &amp; " 22'!$L18")</f>
        <v>0.1</v>
      </c>
      <c r="C211" cm="1">
        <f t="array" aca="1" ref="C211" ca="1">INDIRECT("'[LoadShape.xlsx]" &amp; 'Load Shape Criteria'!$H$4 &amp; " 23'!$I$4") * $B$2</f>
        <v>38.399999999999977</v>
      </c>
      <c r="D211">
        <v>0</v>
      </c>
      <c r="E211">
        <f>'Step 10'!$B$4-10000</f>
        <v>60</v>
      </c>
      <c r="F211">
        <v>0</v>
      </c>
      <c r="G211" s="3">
        <f t="shared" ca="1" si="33"/>
        <v>0.15625000000000008</v>
      </c>
      <c r="H211" s="3" t="s">
        <v>54</v>
      </c>
      <c r="I211" s="3">
        <v>1</v>
      </c>
      <c r="K211" s="33" t="str">
        <f t="shared" si="34"/>
        <v/>
      </c>
      <c r="L211" s="33" t="str">
        <f t="shared" si="35"/>
        <v xml:space="preserve">,
</v>
      </c>
      <c r="M211" s="10" t="str">
        <f t="shared" si="36"/>
        <v xml:space="preserve">                "sp": "&lt;effectivedate -3cd YYYY-MM-DDT07:30:00+00:00&gt;",</v>
      </c>
      <c r="N211" t="str">
        <f t="shared" ca="1" si="28"/>
        <v xml:space="preserve">                "v": "0.156",</v>
      </c>
      <c r="O211" t="str">
        <f t="shared" si="29"/>
        <v xml:space="preserve">                "q": "E3",</v>
      </c>
      <c r="P211" t="str">
        <f t="shared" si="30"/>
        <v xml:space="preserve">                "e": "1",</v>
      </c>
      <c r="Q211" t="str">
        <f t="shared" si="31"/>
        <v xml:space="preserve">                "arc": null</v>
      </c>
      <c r="R211" s="11" t="str">
        <f t="shared" ca="1" si="32"/>
        <v xml:space="preserve">              {
                "sp": "&lt;effectivedate -3cd YYYY-MM-DDT07:30:00+00:00&gt;",
                "v": "0.156",
                "q": "E3",
                "e": "1",
                "arc": null
              },
</v>
      </c>
    </row>
    <row r="212" spans="1:18" x14ac:dyDescent="0.25">
      <c r="A212" t="s">
        <v>195</v>
      </c>
      <c r="B212" cm="1">
        <f t="array" aca="1" ref="B212" ca="1">INDIRECT("'[LoadShape.xlsx]" &amp; 'Load Shape Criteria'!$H$4 &amp; " 22'!$L19")</f>
        <v>0.1</v>
      </c>
      <c r="C212" cm="1">
        <f t="array" aca="1" ref="C212" ca="1">INDIRECT("'[LoadShape.xlsx]" &amp; 'Load Shape Criteria'!$H$4 &amp; " 23'!$I$4") * $B$2</f>
        <v>38.399999999999977</v>
      </c>
      <c r="D212">
        <v>0</v>
      </c>
      <c r="E212">
        <f>'Step 10'!$B$4-10000</f>
        <v>60</v>
      </c>
      <c r="F212">
        <v>0</v>
      </c>
      <c r="G212" s="3">
        <f t="shared" ca="1" si="33"/>
        <v>0.15625000000000008</v>
      </c>
      <c r="H212" s="3" t="s">
        <v>54</v>
      </c>
      <c r="I212" s="3">
        <v>1</v>
      </c>
      <c r="K212" s="33" t="str">
        <f t="shared" si="34"/>
        <v/>
      </c>
      <c r="L212" s="33" t="str">
        <f t="shared" si="35"/>
        <v xml:space="preserve">,
</v>
      </c>
      <c r="M212" s="10" t="str">
        <f t="shared" si="36"/>
        <v xml:space="preserve">                "sp": "&lt;effectivedate -3cd YYYY-MM-DDT08:00:00+00:00&gt;",</v>
      </c>
      <c r="N212" t="str">
        <f t="shared" ca="1" si="28"/>
        <v xml:space="preserve">                "v": "0.156",</v>
      </c>
      <c r="O212" t="str">
        <f t="shared" si="29"/>
        <v xml:space="preserve">                "q": "E3",</v>
      </c>
      <c r="P212" t="str">
        <f t="shared" si="30"/>
        <v xml:space="preserve">                "e": "1",</v>
      </c>
      <c r="Q212" t="str">
        <f t="shared" si="31"/>
        <v xml:space="preserve">                "arc": null</v>
      </c>
      <c r="R212" s="11" t="str">
        <f t="shared" ca="1" si="32"/>
        <v xml:space="preserve">              {
                "sp": "&lt;effectivedate -3cd YYYY-MM-DDT08:00:00+00:00&gt;",
                "v": "0.156",
                "q": "E3",
                "e": "1",
                "arc": null
              },
</v>
      </c>
    </row>
    <row r="213" spans="1:18" x14ac:dyDescent="0.25">
      <c r="A213" t="s">
        <v>196</v>
      </c>
      <c r="B213" cm="1">
        <f t="array" aca="1" ref="B213" ca="1">INDIRECT("'[LoadShape.xlsx]" &amp; 'Load Shape Criteria'!$H$4 &amp; " 22'!$L20")</f>
        <v>0.2</v>
      </c>
      <c r="C213" cm="1">
        <f t="array" aca="1" ref="C213" ca="1">INDIRECT("'[LoadShape.xlsx]" &amp; 'Load Shape Criteria'!$H$4 &amp; " 23'!$I$4") * $B$2</f>
        <v>38.399999999999977</v>
      </c>
      <c r="D213">
        <v>0</v>
      </c>
      <c r="E213">
        <f>'Step 10'!$B$4-10000</f>
        <v>60</v>
      </c>
      <c r="F213">
        <v>0</v>
      </c>
      <c r="G213" s="3">
        <f t="shared" ca="1" si="33"/>
        <v>0.31250000000000017</v>
      </c>
      <c r="H213" s="3" t="s">
        <v>54</v>
      </c>
      <c r="I213" s="3">
        <v>1</v>
      </c>
      <c r="K213" s="33" t="str">
        <f t="shared" si="34"/>
        <v/>
      </c>
      <c r="L213" s="33" t="str">
        <f t="shared" si="35"/>
        <v xml:space="preserve">,
</v>
      </c>
      <c r="M213" s="10" t="str">
        <f t="shared" si="36"/>
        <v xml:space="preserve">                "sp": "&lt;effectivedate -3cd YYYY-MM-DDT08:30:00+00:00&gt;",</v>
      </c>
      <c r="N213" t="str">
        <f t="shared" ca="1" si="28"/>
        <v xml:space="preserve">                "v": "0.313",</v>
      </c>
      <c r="O213" t="str">
        <f t="shared" si="29"/>
        <v xml:space="preserve">                "q": "E3",</v>
      </c>
      <c r="P213" t="str">
        <f t="shared" si="30"/>
        <v xml:space="preserve">                "e": "1",</v>
      </c>
      <c r="Q213" t="str">
        <f t="shared" si="31"/>
        <v xml:space="preserve">                "arc": null</v>
      </c>
      <c r="R213" s="11" t="str">
        <f t="shared" ca="1" si="32"/>
        <v xml:space="preserve">              {
                "sp": "&lt;effectivedate -3cd YYYY-MM-DDT08:30:00+00:00&gt;",
                "v": "0.313",
                "q": "E3",
                "e": "1",
                "arc": null
              },
</v>
      </c>
    </row>
    <row r="214" spans="1:18" x14ac:dyDescent="0.25">
      <c r="A214" t="s">
        <v>197</v>
      </c>
      <c r="B214" cm="1">
        <f t="array" aca="1" ref="B214" ca="1">INDIRECT("'[LoadShape.xlsx]" &amp; 'Load Shape Criteria'!$H$4 &amp; " 22'!$L21")</f>
        <v>0.2</v>
      </c>
      <c r="C214" cm="1">
        <f t="array" aca="1" ref="C214" ca="1">INDIRECT("'[LoadShape.xlsx]" &amp; 'Load Shape Criteria'!$H$4 &amp; " 23'!$I$4") * $B$2</f>
        <v>38.399999999999977</v>
      </c>
      <c r="D214">
        <v>0</v>
      </c>
      <c r="E214">
        <f>'Step 10'!$B$4-10000</f>
        <v>60</v>
      </c>
      <c r="F214">
        <v>0</v>
      </c>
      <c r="G214" s="3">
        <f t="shared" ca="1" si="33"/>
        <v>0.31250000000000017</v>
      </c>
      <c r="H214" s="3" t="s">
        <v>54</v>
      </c>
      <c r="I214" s="3">
        <v>1</v>
      </c>
      <c r="K214" s="33" t="str">
        <f t="shared" si="34"/>
        <v/>
      </c>
      <c r="L214" s="33" t="str">
        <f t="shared" si="35"/>
        <v xml:space="preserve">,
</v>
      </c>
      <c r="M214" s="10" t="str">
        <f t="shared" si="36"/>
        <v xml:space="preserve">                "sp": "&lt;effectivedate -3cd YYYY-MM-DDT09:00:00+00:00&gt;",</v>
      </c>
      <c r="N214" t="str">
        <f t="shared" ca="1" si="28"/>
        <v xml:space="preserve">                "v": "0.313",</v>
      </c>
      <c r="O214" t="str">
        <f t="shared" si="29"/>
        <v xml:space="preserve">                "q": "E3",</v>
      </c>
      <c r="P214" t="str">
        <f t="shared" si="30"/>
        <v xml:space="preserve">                "e": "1",</v>
      </c>
      <c r="Q214" t="str">
        <f t="shared" si="31"/>
        <v xml:space="preserve">                "arc": null</v>
      </c>
      <c r="R214" s="11" t="str">
        <f t="shared" ca="1" si="32"/>
        <v xml:space="preserve">              {
                "sp": "&lt;effectivedate -3cd YYYY-MM-DDT09:00:00+00:00&gt;",
                "v": "0.313",
                "q": "E3",
                "e": "1",
                "arc": null
              },
</v>
      </c>
    </row>
    <row r="215" spans="1:18" x14ac:dyDescent="0.25">
      <c r="A215" t="s">
        <v>198</v>
      </c>
      <c r="B215" cm="1">
        <f t="array" aca="1" ref="B215" ca="1">INDIRECT("'[LoadShape.xlsx]" &amp; 'Load Shape Criteria'!$H$4 &amp; " 22'!$L22")</f>
        <v>0.2</v>
      </c>
      <c r="C215" cm="1">
        <f t="array" aca="1" ref="C215" ca="1">INDIRECT("'[LoadShape.xlsx]" &amp; 'Load Shape Criteria'!$H$4 &amp; " 23'!$I$4") * $B$2</f>
        <v>38.399999999999977</v>
      </c>
      <c r="D215">
        <v>0</v>
      </c>
      <c r="E215">
        <f>'Step 10'!$B$4-10000</f>
        <v>60</v>
      </c>
      <c r="F215">
        <v>0</v>
      </c>
      <c r="G215" s="3">
        <f t="shared" ca="1" si="33"/>
        <v>0.31250000000000017</v>
      </c>
      <c r="H215" s="3" t="s">
        <v>54</v>
      </c>
      <c r="I215" s="3">
        <v>1</v>
      </c>
      <c r="K215" s="33" t="str">
        <f t="shared" si="34"/>
        <v/>
      </c>
      <c r="L215" s="33" t="str">
        <f t="shared" si="35"/>
        <v xml:space="preserve">,
</v>
      </c>
      <c r="M215" s="10" t="str">
        <f t="shared" si="36"/>
        <v xml:space="preserve">                "sp": "&lt;effectivedate -3cd YYYY-MM-DDT09:30:00+00:00&gt;",</v>
      </c>
      <c r="N215" t="str">
        <f t="shared" ca="1" si="28"/>
        <v xml:space="preserve">                "v": "0.313",</v>
      </c>
      <c r="O215" t="str">
        <f t="shared" si="29"/>
        <v xml:space="preserve">                "q": "E3",</v>
      </c>
      <c r="P215" t="str">
        <f t="shared" si="30"/>
        <v xml:space="preserve">                "e": "1",</v>
      </c>
      <c r="Q215" t="str">
        <f t="shared" si="31"/>
        <v xml:space="preserve">                "arc": null</v>
      </c>
      <c r="R215" s="11" t="str">
        <f t="shared" ca="1" si="32"/>
        <v xml:space="preserve">              {
                "sp": "&lt;effectivedate -3cd YYYY-MM-DDT09:30:00+00:00&gt;",
                "v": "0.313",
                "q": "E3",
                "e": "1",
                "arc": null
              },
</v>
      </c>
    </row>
    <row r="216" spans="1:18" x14ac:dyDescent="0.25">
      <c r="A216" t="s">
        <v>199</v>
      </c>
      <c r="B216" cm="1">
        <f t="array" aca="1" ref="B216" ca="1">INDIRECT("'[LoadShape.xlsx]" &amp; 'Load Shape Criteria'!$H$4 &amp; " 22'!$L23")</f>
        <v>0.2</v>
      </c>
      <c r="C216" cm="1">
        <f t="array" aca="1" ref="C216" ca="1">INDIRECT("'[LoadShape.xlsx]" &amp; 'Load Shape Criteria'!$H$4 &amp; " 23'!$I$4") * $B$2</f>
        <v>38.399999999999977</v>
      </c>
      <c r="D216">
        <v>0</v>
      </c>
      <c r="E216">
        <f>'Step 10'!$B$4-10000</f>
        <v>60</v>
      </c>
      <c r="F216">
        <v>0</v>
      </c>
      <c r="G216" s="3">
        <f t="shared" ca="1" si="33"/>
        <v>0.31250000000000017</v>
      </c>
      <c r="H216" s="3" t="s">
        <v>54</v>
      </c>
      <c r="I216" s="3">
        <v>1</v>
      </c>
      <c r="K216" s="33" t="str">
        <f t="shared" si="34"/>
        <v/>
      </c>
      <c r="L216" s="33" t="str">
        <f t="shared" si="35"/>
        <v xml:space="preserve">,
</v>
      </c>
      <c r="M216" s="10" t="str">
        <f t="shared" si="36"/>
        <v xml:space="preserve">                "sp": "&lt;effectivedate -3cd YYYY-MM-DDT10:00:00+00:00&gt;",</v>
      </c>
      <c r="N216" t="str">
        <f t="shared" ca="1" si="28"/>
        <v xml:space="preserve">                "v": "0.313",</v>
      </c>
      <c r="O216" t="str">
        <f t="shared" si="29"/>
        <v xml:space="preserve">                "q": "E3",</v>
      </c>
      <c r="P216" t="str">
        <f t="shared" si="30"/>
        <v xml:space="preserve">                "e": "1",</v>
      </c>
      <c r="Q216" t="str">
        <f t="shared" si="31"/>
        <v xml:space="preserve">                "arc": null</v>
      </c>
      <c r="R216" s="11" t="str">
        <f t="shared" ca="1" si="32"/>
        <v xml:space="preserve">              {
                "sp": "&lt;effectivedate -3cd YYYY-MM-DDT10:00:00+00:00&gt;",
                "v": "0.313",
                "q": "E3",
                "e": "1",
                "arc": null
              },
</v>
      </c>
    </row>
    <row r="217" spans="1:18" x14ac:dyDescent="0.25">
      <c r="A217" t="s">
        <v>200</v>
      </c>
      <c r="B217" cm="1">
        <f t="array" aca="1" ref="B217" ca="1">INDIRECT("'[LoadShape.xlsx]" &amp; 'Load Shape Criteria'!$H$4 &amp; " 22'!$L24")</f>
        <v>0.2</v>
      </c>
      <c r="C217" cm="1">
        <f t="array" aca="1" ref="C217" ca="1">INDIRECT("'[LoadShape.xlsx]" &amp; 'Load Shape Criteria'!$H$4 &amp; " 23'!$I$4") * $B$2</f>
        <v>38.399999999999977</v>
      </c>
      <c r="D217">
        <v>0</v>
      </c>
      <c r="E217">
        <f>'Step 10'!$B$4-10000</f>
        <v>60</v>
      </c>
      <c r="F217">
        <v>0</v>
      </c>
      <c r="G217" s="3">
        <f t="shared" ca="1" si="33"/>
        <v>0.31250000000000017</v>
      </c>
      <c r="H217" s="3" t="s">
        <v>54</v>
      </c>
      <c r="I217" s="3">
        <v>1</v>
      </c>
      <c r="K217" s="33" t="str">
        <f t="shared" si="34"/>
        <v/>
      </c>
      <c r="L217" s="33" t="str">
        <f t="shared" si="35"/>
        <v xml:space="preserve">,
</v>
      </c>
      <c r="M217" s="10" t="str">
        <f t="shared" si="36"/>
        <v xml:space="preserve">                "sp": "&lt;effectivedate -3cd YYYY-MM-DDT10:30:00+00:00&gt;",</v>
      </c>
      <c r="N217" t="str">
        <f t="shared" ca="1" si="28"/>
        <v xml:space="preserve">                "v": "0.313",</v>
      </c>
      <c r="O217" t="str">
        <f t="shared" si="29"/>
        <v xml:space="preserve">                "q": "E3",</v>
      </c>
      <c r="P217" t="str">
        <f t="shared" si="30"/>
        <v xml:space="preserve">                "e": "1",</v>
      </c>
      <c r="Q217" t="str">
        <f t="shared" si="31"/>
        <v xml:space="preserve">                "arc": null</v>
      </c>
      <c r="R217" s="11" t="str">
        <f t="shared" ca="1" si="32"/>
        <v xml:space="preserve">              {
                "sp": "&lt;effectivedate -3cd YYYY-MM-DDT10:30:00+00:00&gt;",
                "v": "0.313",
                "q": "E3",
                "e": "1",
                "arc": null
              },
</v>
      </c>
    </row>
    <row r="218" spans="1:18" x14ac:dyDescent="0.25">
      <c r="A218" t="s">
        <v>201</v>
      </c>
      <c r="B218" cm="1">
        <f t="array" aca="1" ref="B218" ca="1">INDIRECT("'[LoadShape.xlsx]" &amp; 'Load Shape Criteria'!$H$4 &amp; " 22'!$L25")</f>
        <v>0.2</v>
      </c>
      <c r="C218" cm="1">
        <f t="array" aca="1" ref="C218" ca="1">INDIRECT("'[LoadShape.xlsx]" &amp; 'Load Shape Criteria'!$H$4 &amp; " 23'!$I$4") * $B$2</f>
        <v>38.399999999999977</v>
      </c>
      <c r="D218">
        <v>0</v>
      </c>
      <c r="E218">
        <f>'Step 10'!$B$4-10000</f>
        <v>60</v>
      </c>
      <c r="F218">
        <v>0</v>
      </c>
      <c r="G218" s="3">
        <f t="shared" ca="1" si="33"/>
        <v>0.31250000000000017</v>
      </c>
      <c r="H218" s="3" t="s">
        <v>54</v>
      </c>
      <c r="I218" s="3">
        <v>1</v>
      </c>
      <c r="K218" s="33" t="str">
        <f t="shared" si="34"/>
        <v/>
      </c>
      <c r="L218" s="33" t="str">
        <f t="shared" si="35"/>
        <v xml:space="preserve">,
</v>
      </c>
      <c r="M218" s="10" t="str">
        <f t="shared" si="36"/>
        <v xml:space="preserve">                "sp": "&lt;effectivedate -3cd YYYY-MM-DDT11:00:00+00:00&gt;",</v>
      </c>
      <c r="N218" t="str">
        <f t="shared" ca="1" si="28"/>
        <v xml:space="preserve">                "v": "0.313",</v>
      </c>
      <c r="O218" t="str">
        <f t="shared" si="29"/>
        <v xml:space="preserve">                "q": "E3",</v>
      </c>
      <c r="P218" t="str">
        <f t="shared" si="30"/>
        <v xml:space="preserve">                "e": "1",</v>
      </c>
      <c r="Q218" t="str">
        <f t="shared" si="31"/>
        <v xml:space="preserve">                "arc": null</v>
      </c>
      <c r="R218" s="11" t="str">
        <f t="shared" ca="1" si="32"/>
        <v xml:space="preserve">              {
                "sp": "&lt;effectivedate -3cd YYYY-MM-DDT11:00:00+00:00&gt;",
                "v": "0.313",
                "q": "E3",
                "e": "1",
                "arc": null
              },
</v>
      </c>
    </row>
    <row r="219" spans="1:18" x14ac:dyDescent="0.25">
      <c r="A219" t="s">
        <v>202</v>
      </c>
      <c r="B219" cm="1">
        <f t="array" aca="1" ref="B219" ca="1">INDIRECT("'[LoadShape.xlsx]" &amp; 'Load Shape Criteria'!$H$4 &amp; " 22'!$L26")</f>
        <v>0.2</v>
      </c>
      <c r="C219" cm="1">
        <f t="array" aca="1" ref="C219" ca="1">INDIRECT("'[LoadShape.xlsx]" &amp; 'Load Shape Criteria'!$H$4 &amp; " 23'!$I$4") * $B$2</f>
        <v>38.399999999999977</v>
      </c>
      <c r="D219">
        <v>0</v>
      </c>
      <c r="E219">
        <f>'Step 10'!$B$4-10000</f>
        <v>60</v>
      </c>
      <c r="F219">
        <v>0</v>
      </c>
      <c r="G219" s="3">
        <f t="shared" ca="1" si="33"/>
        <v>0.31250000000000017</v>
      </c>
      <c r="H219" s="3" t="s">
        <v>54</v>
      </c>
      <c r="I219" s="3">
        <v>1</v>
      </c>
      <c r="K219" s="33" t="str">
        <f t="shared" si="34"/>
        <v/>
      </c>
      <c r="L219" s="33" t="str">
        <f t="shared" si="35"/>
        <v xml:space="preserve">,
</v>
      </c>
      <c r="M219" s="10" t="str">
        <f t="shared" si="36"/>
        <v xml:space="preserve">                "sp": "&lt;effectivedate -3cd YYYY-MM-DDT11:30:00+00:00&gt;",</v>
      </c>
      <c r="N219" t="str">
        <f t="shared" ca="1" si="28"/>
        <v xml:space="preserve">                "v": "0.313",</v>
      </c>
      <c r="O219" t="str">
        <f t="shared" si="29"/>
        <v xml:space="preserve">                "q": "E3",</v>
      </c>
      <c r="P219" t="str">
        <f t="shared" si="30"/>
        <v xml:space="preserve">                "e": "1",</v>
      </c>
      <c r="Q219" t="str">
        <f t="shared" si="31"/>
        <v xml:space="preserve">                "arc": null</v>
      </c>
      <c r="R219" s="11" t="str">
        <f t="shared" ca="1" si="32"/>
        <v xml:space="preserve">              {
                "sp": "&lt;effectivedate -3cd YYYY-MM-DDT11:30:00+00:00&gt;",
                "v": "0.313",
                "q": "E3",
                "e": "1",
                "arc": null
              },
</v>
      </c>
    </row>
    <row r="220" spans="1:18" x14ac:dyDescent="0.25">
      <c r="A220" t="s">
        <v>203</v>
      </c>
      <c r="B220" cm="1">
        <f t="array" aca="1" ref="B220" ca="1">INDIRECT("'[LoadShape.xlsx]" &amp; 'Load Shape Criteria'!$H$4 &amp; " 22'!$L27")</f>
        <v>0.2</v>
      </c>
      <c r="C220" cm="1">
        <f t="array" aca="1" ref="C220" ca="1">INDIRECT("'[LoadShape.xlsx]" &amp; 'Load Shape Criteria'!$H$4 &amp; " 23'!$I$4") * $B$2</f>
        <v>38.399999999999977</v>
      </c>
      <c r="D220">
        <v>0</v>
      </c>
      <c r="E220">
        <f>'Step 10'!$B$4-10000</f>
        <v>60</v>
      </c>
      <c r="F220">
        <v>0</v>
      </c>
      <c r="G220" s="3">
        <f t="shared" ca="1" si="33"/>
        <v>0.31250000000000017</v>
      </c>
      <c r="H220" s="3" t="s">
        <v>54</v>
      </c>
      <c r="I220" s="3">
        <v>1</v>
      </c>
      <c r="K220" s="33" t="str">
        <f t="shared" si="34"/>
        <v/>
      </c>
      <c r="L220" s="33" t="str">
        <f t="shared" si="35"/>
        <v xml:space="preserve">,
</v>
      </c>
      <c r="M220" s="10" t="str">
        <f t="shared" si="36"/>
        <v xml:space="preserve">                "sp": "&lt;effectivedate -3cd YYYY-MM-DDT12:00:00+00:00&gt;",</v>
      </c>
      <c r="N220" t="str">
        <f t="shared" ca="1" si="28"/>
        <v xml:space="preserve">                "v": "0.313",</v>
      </c>
      <c r="O220" t="str">
        <f t="shared" si="29"/>
        <v xml:space="preserve">                "q": "E3",</v>
      </c>
      <c r="P220" t="str">
        <f t="shared" si="30"/>
        <v xml:space="preserve">                "e": "1",</v>
      </c>
      <c r="Q220" t="str">
        <f t="shared" si="31"/>
        <v xml:space="preserve">                "arc": null</v>
      </c>
      <c r="R220" s="11" t="str">
        <f t="shared" ca="1" si="32"/>
        <v xml:space="preserve">              {
                "sp": "&lt;effectivedate -3cd YYYY-MM-DDT12:00:00+00:00&gt;",
                "v": "0.313",
                "q": "E3",
                "e": "1",
                "arc": null
              },
</v>
      </c>
    </row>
    <row r="221" spans="1:18" x14ac:dyDescent="0.25">
      <c r="A221" t="s">
        <v>204</v>
      </c>
      <c r="B221" cm="1">
        <f t="array" aca="1" ref="B221" ca="1">INDIRECT("'[LoadShape.xlsx]" &amp; 'Load Shape Criteria'!$H$4 &amp; " 22'!$L28")</f>
        <v>0.2</v>
      </c>
      <c r="C221" cm="1">
        <f t="array" aca="1" ref="C221" ca="1">INDIRECT("'[LoadShape.xlsx]" &amp; 'Load Shape Criteria'!$H$4 &amp; " 23'!$I$4") * $B$2</f>
        <v>38.399999999999977</v>
      </c>
      <c r="D221">
        <v>0</v>
      </c>
      <c r="E221">
        <f>'Step 10'!$B$4-10000</f>
        <v>60</v>
      </c>
      <c r="F221">
        <v>0</v>
      </c>
      <c r="G221" s="3">
        <f t="shared" ca="1" si="33"/>
        <v>0.31250000000000017</v>
      </c>
      <c r="H221" s="3" t="s">
        <v>54</v>
      </c>
      <c r="I221" s="3">
        <v>1</v>
      </c>
      <c r="K221" s="33" t="str">
        <f t="shared" si="34"/>
        <v/>
      </c>
      <c r="L221" s="33" t="str">
        <f t="shared" si="35"/>
        <v xml:space="preserve">,
</v>
      </c>
      <c r="M221" s="10" t="str">
        <f t="shared" si="36"/>
        <v xml:space="preserve">                "sp": "&lt;effectivedate -3cd YYYY-MM-DDT12:30:00+00:00&gt;",</v>
      </c>
      <c r="N221" t="str">
        <f t="shared" ca="1" si="28"/>
        <v xml:space="preserve">                "v": "0.313",</v>
      </c>
      <c r="O221" t="str">
        <f t="shared" si="29"/>
        <v xml:space="preserve">                "q": "E3",</v>
      </c>
      <c r="P221" t="str">
        <f t="shared" si="30"/>
        <v xml:space="preserve">                "e": "1",</v>
      </c>
      <c r="Q221" t="str">
        <f t="shared" si="31"/>
        <v xml:space="preserve">                "arc": null</v>
      </c>
      <c r="R221" s="11" t="str">
        <f t="shared" ca="1" si="32"/>
        <v xml:space="preserve">              {
                "sp": "&lt;effectivedate -3cd YYYY-MM-DDT12:30:00+00:00&gt;",
                "v": "0.313",
                "q": "E3",
                "e": "1",
                "arc": null
              },
</v>
      </c>
    </row>
    <row r="222" spans="1:18" x14ac:dyDescent="0.25">
      <c r="A222" t="s">
        <v>205</v>
      </c>
      <c r="B222" cm="1">
        <f t="array" aca="1" ref="B222" ca="1">INDIRECT("'[LoadShape.xlsx]" &amp; 'Load Shape Criteria'!$H$4 &amp; " 22'!$L29")</f>
        <v>0.2</v>
      </c>
      <c r="C222" cm="1">
        <f t="array" aca="1" ref="C222" ca="1">INDIRECT("'[LoadShape.xlsx]" &amp; 'Load Shape Criteria'!$H$4 &amp; " 23'!$I$4") * $B$2</f>
        <v>38.399999999999977</v>
      </c>
      <c r="D222">
        <v>0</v>
      </c>
      <c r="E222">
        <f>'Step 10'!$B$4-10000</f>
        <v>60</v>
      </c>
      <c r="F222">
        <v>0</v>
      </c>
      <c r="G222" s="3">
        <f t="shared" ca="1" si="33"/>
        <v>0.31250000000000017</v>
      </c>
      <c r="H222" s="3" t="s">
        <v>54</v>
      </c>
      <c r="I222" s="3">
        <v>1</v>
      </c>
      <c r="K222" s="33" t="str">
        <f t="shared" si="34"/>
        <v/>
      </c>
      <c r="L222" s="33" t="str">
        <f t="shared" si="35"/>
        <v xml:space="preserve">,
</v>
      </c>
      <c r="M222" s="10" t="str">
        <f t="shared" si="36"/>
        <v xml:space="preserve">                "sp": "&lt;effectivedate -3cd YYYY-MM-DDT13:00:00+00:00&gt;",</v>
      </c>
      <c r="N222" t="str">
        <f t="shared" ca="1" si="28"/>
        <v xml:space="preserve">                "v": "0.313",</v>
      </c>
      <c r="O222" t="str">
        <f t="shared" si="29"/>
        <v xml:space="preserve">                "q": "E3",</v>
      </c>
      <c r="P222" t="str">
        <f t="shared" si="30"/>
        <v xml:space="preserve">                "e": "1",</v>
      </c>
      <c r="Q222" t="str">
        <f t="shared" si="31"/>
        <v xml:space="preserve">                "arc": null</v>
      </c>
      <c r="R222" s="11" t="str">
        <f t="shared" ca="1" si="32"/>
        <v xml:space="preserve">              {
                "sp": "&lt;effectivedate -3cd YYYY-MM-DDT13:00:00+00:00&gt;",
                "v": "0.313",
                "q": "E3",
                "e": "1",
                "arc": null
              },
</v>
      </c>
    </row>
    <row r="223" spans="1:18" x14ac:dyDescent="0.25">
      <c r="A223" t="s">
        <v>206</v>
      </c>
      <c r="B223" cm="1">
        <f t="array" aca="1" ref="B223" ca="1">INDIRECT("'[LoadShape.xlsx]" &amp; 'Load Shape Criteria'!$H$4 &amp; " 22'!$L30")</f>
        <v>0.2</v>
      </c>
      <c r="C223" cm="1">
        <f t="array" aca="1" ref="C223" ca="1">INDIRECT("'[LoadShape.xlsx]" &amp; 'Load Shape Criteria'!$H$4 &amp; " 23'!$I$4") * $B$2</f>
        <v>38.399999999999977</v>
      </c>
      <c r="D223">
        <v>0</v>
      </c>
      <c r="E223">
        <f>'Step 10'!$B$4-10000</f>
        <v>60</v>
      </c>
      <c r="F223">
        <v>0</v>
      </c>
      <c r="G223" s="3">
        <f t="shared" ca="1" si="33"/>
        <v>0.31250000000000017</v>
      </c>
      <c r="H223" s="3" t="s">
        <v>54</v>
      </c>
      <c r="I223" s="3">
        <v>1</v>
      </c>
      <c r="K223" s="33" t="str">
        <f t="shared" si="34"/>
        <v/>
      </c>
      <c r="L223" s="33" t="str">
        <f t="shared" si="35"/>
        <v xml:space="preserve">,
</v>
      </c>
      <c r="M223" s="10" t="str">
        <f t="shared" si="36"/>
        <v xml:space="preserve">                "sp": "&lt;effectivedate -3cd YYYY-MM-DDT13:30:00+00:00&gt;",</v>
      </c>
      <c r="N223" t="str">
        <f t="shared" ca="1" si="28"/>
        <v xml:space="preserve">                "v": "0.313",</v>
      </c>
      <c r="O223" t="str">
        <f t="shared" si="29"/>
        <v xml:space="preserve">                "q": "E3",</v>
      </c>
      <c r="P223" t="str">
        <f t="shared" si="30"/>
        <v xml:space="preserve">                "e": "1",</v>
      </c>
      <c r="Q223" t="str">
        <f t="shared" si="31"/>
        <v xml:space="preserve">                "arc": null</v>
      </c>
      <c r="R223" s="11" t="str">
        <f t="shared" ca="1" si="32"/>
        <v xml:space="preserve">              {
                "sp": "&lt;effectivedate -3cd YYYY-MM-DDT13:30:00+00:00&gt;",
                "v": "0.313",
                "q": "E3",
                "e": "1",
                "arc": null
              },
</v>
      </c>
    </row>
    <row r="224" spans="1:18" x14ac:dyDescent="0.25">
      <c r="A224" t="s">
        <v>207</v>
      </c>
      <c r="B224" cm="1">
        <f t="array" aca="1" ref="B224" ca="1">INDIRECT("'[LoadShape.xlsx]" &amp; 'Load Shape Criteria'!$H$4 &amp; " 22'!$L31")</f>
        <v>0.2</v>
      </c>
      <c r="C224" cm="1">
        <f t="array" aca="1" ref="C224" ca="1">INDIRECT("'[LoadShape.xlsx]" &amp; 'Load Shape Criteria'!$H$4 &amp; " 23'!$I$4") * $B$2</f>
        <v>38.399999999999977</v>
      </c>
      <c r="D224">
        <v>0</v>
      </c>
      <c r="E224">
        <f>'Step 10'!$B$4-10000</f>
        <v>60</v>
      </c>
      <c r="F224">
        <v>0</v>
      </c>
      <c r="G224" s="3">
        <f t="shared" ca="1" si="33"/>
        <v>0.31250000000000017</v>
      </c>
      <c r="H224" s="3" t="s">
        <v>54</v>
      </c>
      <c r="I224" s="3">
        <v>1</v>
      </c>
      <c r="K224" s="33" t="str">
        <f t="shared" si="34"/>
        <v/>
      </c>
      <c r="L224" s="33" t="str">
        <f t="shared" si="35"/>
        <v xml:space="preserve">,
</v>
      </c>
      <c r="M224" s="10" t="str">
        <f t="shared" si="36"/>
        <v xml:space="preserve">                "sp": "&lt;effectivedate -3cd YYYY-MM-DDT14:00:00+00:00&gt;",</v>
      </c>
      <c r="N224" t="str">
        <f t="shared" ca="1" si="28"/>
        <v xml:space="preserve">                "v": "0.313",</v>
      </c>
      <c r="O224" t="str">
        <f t="shared" si="29"/>
        <v xml:space="preserve">                "q": "E3",</v>
      </c>
      <c r="P224" t="str">
        <f t="shared" si="30"/>
        <v xml:space="preserve">                "e": "1",</v>
      </c>
      <c r="Q224" t="str">
        <f t="shared" si="31"/>
        <v xml:space="preserve">                "arc": null</v>
      </c>
      <c r="R224" s="11" t="str">
        <f t="shared" ca="1" si="32"/>
        <v xml:space="preserve">              {
                "sp": "&lt;effectivedate -3cd YYYY-MM-DDT14:00:00+00:00&gt;",
                "v": "0.313",
                "q": "E3",
                "e": "1",
                "arc": null
              },
</v>
      </c>
    </row>
    <row r="225" spans="1:18" x14ac:dyDescent="0.25">
      <c r="A225" t="s">
        <v>208</v>
      </c>
      <c r="B225" cm="1">
        <f t="array" aca="1" ref="B225" ca="1">INDIRECT("'[LoadShape.xlsx]" &amp; 'Load Shape Criteria'!$H$4 &amp; " 22'!$L32")</f>
        <v>0.2</v>
      </c>
      <c r="C225" cm="1">
        <f t="array" aca="1" ref="C225" ca="1">INDIRECT("'[LoadShape.xlsx]" &amp; 'Load Shape Criteria'!$H$4 &amp; " 23'!$I$4") * $B$2</f>
        <v>38.399999999999977</v>
      </c>
      <c r="D225">
        <v>0</v>
      </c>
      <c r="E225">
        <f>'Step 10'!$B$4-10000</f>
        <v>60</v>
      </c>
      <c r="F225">
        <v>0</v>
      </c>
      <c r="G225" s="3">
        <f t="shared" ca="1" si="33"/>
        <v>0.31250000000000017</v>
      </c>
      <c r="H225" s="3" t="s">
        <v>54</v>
      </c>
      <c r="I225" s="3">
        <v>1</v>
      </c>
      <c r="K225" s="33" t="str">
        <f t="shared" si="34"/>
        <v/>
      </c>
      <c r="L225" s="33" t="str">
        <f t="shared" si="35"/>
        <v xml:space="preserve">,
</v>
      </c>
      <c r="M225" s="10" t="str">
        <f t="shared" si="36"/>
        <v xml:space="preserve">                "sp": "&lt;effectivedate -3cd YYYY-MM-DDT14:30:00+00:00&gt;",</v>
      </c>
      <c r="N225" t="str">
        <f t="shared" ca="1" si="28"/>
        <v xml:space="preserve">                "v": "0.313",</v>
      </c>
      <c r="O225" t="str">
        <f t="shared" si="29"/>
        <v xml:space="preserve">                "q": "E3",</v>
      </c>
      <c r="P225" t="str">
        <f t="shared" si="30"/>
        <v xml:space="preserve">                "e": "1",</v>
      </c>
      <c r="Q225" t="str">
        <f t="shared" si="31"/>
        <v xml:space="preserve">                "arc": null</v>
      </c>
      <c r="R225" s="11" t="str">
        <f t="shared" ca="1" si="32"/>
        <v xml:space="preserve">              {
                "sp": "&lt;effectivedate -3cd YYYY-MM-DDT14:30:00+00:00&gt;",
                "v": "0.313",
                "q": "E3",
                "e": "1",
                "arc": null
              },
</v>
      </c>
    </row>
    <row r="226" spans="1:18" x14ac:dyDescent="0.25">
      <c r="A226" t="s">
        <v>209</v>
      </c>
      <c r="B226" cm="1">
        <f t="array" aca="1" ref="B226" ca="1">INDIRECT("'[LoadShape.xlsx]" &amp; 'Load Shape Criteria'!$H$4 &amp; " 22'!$L33")</f>
        <v>0.2</v>
      </c>
      <c r="C226" cm="1">
        <f t="array" aca="1" ref="C226" ca="1">INDIRECT("'[LoadShape.xlsx]" &amp; 'Load Shape Criteria'!$H$4 &amp; " 23'!$I$4") * $B$2</f>
        <v>38.399999999999977</v>
      </c>
      <c r="D226">
        <v>0</v>
      </c>
      <c r="E226">
        <f>'Step 10'!$B$4-10000</f>
        <v>60</v>
      </c>
      <c r="F226">
        <v>0</v>
      </c>
      <c r="G226" s="3">
        <f t="shared" ca="1" si="33"/>
        <v>0.31250000000000017</v>
      </c>
      <c r="H226" s="3" t="s">
        <v>54</v>
      </c>
      <c r="I226" s="3">
        <v>1</v>
      </c>
      <c r="K226" s="33" t="str">
        <f t="shared" si="34"/>
        <v/>
      </c>
      <c r="L226" s="33" t="str">
        <f t="shared" si="35"/>
        <v xml:space="preserve">,
</v>
      </c>
      <c r="M226" s="10" t="str">
        <f t="shared" si="36"/>
        <v xml:space="preserve">                "sp": "&lt;effectivedate -3cd YYYY-MM-DDT15:00:00+00:00&gt;",</v>
      </c>
      <c r="N226" t="str">
        <f t="shared" ca="1" si="28"/>
        <v xml:space="preserve">                "v": "0.313",</v>
      </c>
      <c r="O226" t="str">
        <f t="shared" si="29"/>
        <v xml:space="preserve">                "q": "E3",</v>
      </c>
      <c r="P226" t="str">
        <f t="shared" si="30"/>
        <v xml:space="preserve">                "e": "1",</v>
      </c>
      <c r="Q226" t="str">
        <f t="shared" si="31"/>
        <v xml:space="preserve">                "arc": null</v>
      </c>
      <c r="R226" s="11" t="str">
        <f t="shared" ca="1" si="32"/>
        <v xml:space="preserve">              {
                "sp": "&lt;effectivedate -3cd YYYY-MM-DDT15:00:00+00:00&gt;",
                "v": "0.313",
                "q": "E3",
                "e": "1",
                "arc": null
              },
</v>
      </c>
    </row>
    <row r="227" spans="1:18" x14ac:dyDescent="0.25">
      <c r="A227" t="s">
        <v>210</v>
      </c>
      <c r="B227" cm="1">
        <f t="array" aca="1" ref="B227" ca="1">INDIRECT("'[LoadShape.xlsx]" &amp; 'Load Shape Criteria'!$H$4 &amp; " 22'!$L34")</f>
        <v>0.2</v>
      </c>
      <c r="C227" cm="1">
        <f t="array" aca="1" ref="C227" ca="1">INDIRECT("'[LoadShape.xlsx]" &amp; 'Load Shape Criteria'!$H$4 &amp; " 23'!$I$4") * $B$2</f>
        <v>38.399999999999977</v>
      </c>
      <c r="D227">
        <v>0</v>
      </c>
      <c r="E227">
        <f>'Step 10'!$B$4-10000</f>
        <v>60</v>
      </c>
      <c r="F227">
        <v>0</v>
      </c>
      <c r="G227" s="3">
        <f t="shared" ca="1" si="33"/>
        <v>0.31250000000000017</v>
      </c>
      <c r="H227" s="3" t="s">
        <v>54</v>
      </c>
      <c r="I227" s="3">
        <v>1</v>
      </c>
      <c r="K227" s="33" t="str">
        <f t="shared" si="34"/>
        <v/>
      </c>
      <c r="L227" s="33" t="str">
        <f t="shared" si="35"/>
        <v xml:space="preserve">,
</v>
      </c>
      <c r="M227" s="10" t="str">
        <f t="shared" si="36"/>
        <v xml:space="preserve">                "sp": "&lt;effectivedate -3cd YYYY-MM-DDT15:30:00+00:00&gt;",</v>
      </c>
      <c r="N227" t="str">
        <f t="shared" ca="1" si="28"/>
        <v xml:space="preserve">                "v": "0.313",</v>
      </c>
      <c r="O227" t="str">
        <f t="shared" si="29"/>
        <v xml:space="preserve">                "q": "E3",</v>
      </c>
      <c r="P227" t="str">
        <f t="shared" si="30"/>
        <v xml:space="preserve">                "e": "1",</v>
      </c>
      <c r="Q227" t="str">
        <f t="shared" si="31"/>
        <v xml:space="preserve">                "arc": null</v>
      </c>
      <c r="R227" s="11" t="str">
        <f t="shared" ca="1" si="32"/>
        <v xml:space="preserve">              {
                "sp": "&lt;effectivedate -3cd YYYY-MM-DDT15:30:00+00:00&gt;",
                "v": "0.313",
                "q": "E3",
                "e": "1",
                "arc": null
              },
</v>
      </c>
    </row>
    <row r="228" spans="1:18" x14ac:dyDescent="0.25">
      <c r="A228" t="s">
        <v>211</v>
      </c>
      <c r="B228" cm="1">
        <f t="array" aca="1" ref="B228" ca="1">INDIRECT("'[LoadShape.xlsx]" &amp; 'Load Shape Criteria'!$H$4 &amp; " 22'!$L35")</f>
        <v>0.2</v>
      </c>
      <c r="C228" cm="1">
        <f t="array" aca="1" ref="C228" ca="1">INDIRECT("'[LoadShape.xlsx]" &amp; 'Load Shape Criteria'!$H$4 &amp; " 23'!$I$4") * $B$2</f>
        <v>38.399999999999977</v>
      </c>
      <c r="D228">
        <v>0</v>
      </c>
      <c r="E228">
        <f>'Step 10'!$B$4-10000</f>
        <v>60</v>
      </c>
      <c r="F228">
        <v>0</v>
      </c>
      <c r="G228" s="3">
        <f t="shared" ca="1" si="33"/>
        <v>0.31250000000000017</v>
      </c>
      <c r="H228" s="3" t="s">
        <v>54</v>
      </c>
      <c r="I228" s="3">
        <v>1</v>
      </c>
      <c r="K228" s="33" t="str">
        <f t="shared" si="34"/>
        <v/>
      </c>
      <c r="L228" s="33" t="str">
        <f t="shared" si="35"/>
        <v xml:space="preserve">,
</v>
      </c>
      <c r="M228" s="10" t="str">
        <f t="shared" si="36"/>
        <v xml:space="preserve">                "sp": "&lt;effectivedate -3cd YYYY-MM-DDT16:00:00+00:00&gt;",</v>
      </c>
      <c r="N228" t="str">
        <f t="shared" ca="1" si="28"/>
        <v xml:space="preserve">                "v": "0.313",</v>
      </c>
      <c r="O228" t="str">
        <f t="shared" si="29"/>
        <v xml:space="preserve">                "q": "E3",</v>
      </c>
      <c r="P228" t="str">
        <f t="shared" si="30"/>
        <v xml:space="preserve">                "e": "1",</v>
      </c>
      <c r="Q228" t="str">
        <f t="shared" si="31"/>
        <v xml:space="preserve">                "arc": null</v>
      </c>
      <c r="R228" s="11" t="str">
        <f t="shared" ca="1" si="32"/>
        <v xml:space="preserve">              {
                "sp": "&lt;effectivedate -3cd YYYY-MM-DDT16:00:00+00:00&gt;",
                "v": "0.313",
                "q": "E3",
                "e": "1",
                "arc": null
              },
</v>
      </c>
    </row>
    <row r="229" spans="1:18" x14ac:dyDescent="0.25">
      <c r="A229" t="s">
        <v>212</v>
      </c>
      <c r="B229" cm="1">
        <f t="array" aca="1" ref="B229" ca="1">INDIRECT("'[LoadShape.xlsx]" &amp; 'Load Shape Criteria'!$H$4 &amp; " 22'!$L36")</f>
        <v>0.1</v>
      </c>
      <c r="C229" cm="1">
        <f t="array" aca="1" ref="C229" ca="1">INDIRECT("'[LoadShape.xlsx]" &amp; 'Load Shape Criteria'!$H$4 &amp; " 23'!$I$4") * $B$2</f>
        <v>38.399999999999977</v>
      </c>
      <c r="D229">
        <v>0</v>
      </c>
      <c r="E229">
        <f>'Step 10'!$B$4-10000</f>
        <v>60</v>
      </c>
      <c r="F229">
        <v>0</v>
      </c>
      <c r="G229" s="3">
        <f t="shared" ca="1" si="33"/>
        <v>0.15625000000000008</v>
      </c>
      <c r="H229" s="3" t="s">
        <v>54</v>
      </c>
      <c r="I229" s="3">
        <v>1</v>
      </c>
      <c r="K229" s="33" t="str">
        <f t="shared" si="34"/>
        <v/>
      </c>
      <c r="L229" s="33" t="str">
        <f t="shared" si="35"/>
        <v xml:space="preserve">,
</v>
      </c>
      <c r="M229" s="10" t="str">
        <f t="shared" si="36"/>
        <v xml:space="preserve">                "sp": "&lt;effectivedate -3cd YYYY-MM-DDT16:30:00+00:00&gt;",</v>
      </c>
      <c r="N229" t="str">
        <f t="shared" ca="1" si="28"/>
        <v xml:space="preserve">                "v": "0.156",</v>
      </c>
      <c r="O229" t="str">
        <f t="shared" si="29"/>
        <v xml:space="preserve">                "q": "E3",</v>
      </c>
      <c r="P229" t="str">
        <f t="shared" si="30"/>
        <v xml:space="preserve">                "e": "1",</v>
      </c>
      <c r="Q229" t="str">
        <f t="shared" si="31"/>
        <v xml:space="preserve">                "arc": null</v>
      </c>
      <c r="R229" s="11" t="str">
        <f t="shared" ca="1" si="32"/>
        <v xml:space="preserve">              {
                "sp": "&lt;effectivedate -3cd YYYY-MM-DDT16:30:00+00:00&gt;",
                "v": "0.156",
                "q": "E3",
                "e": "1",
                "arc": null
              },
</v>
      </c>
    </row>
    <row r="230" spans="1:18" x14ac:dyDescent="0.25">
      <c r="A230" t="s">
        <v>213</v>
      </c>
      <c r="B230" cm="1">
        <f t="array" aca="1" ref="B230" ca="1">INDIRECT("'[LoadShape.xlsx]" &amp; 'Load Shape Criteria'!$H$4 &amp; " 22'!$L37")</f>
        <v>0.1</v>
      </c>
      <c r="C230" cm="1">
        <f t="array" aca="1" ref="C230" ca="1">INDIRECT("'[LoadShape.xlsx]" &amp; 'Load Shape Criteria'!$H$4 &amp; " 23'!$I$4") * $B$2</f>
        <v>38.399999999999977</v>
      </c>
      <c r="D230">
        <v>0</v>
      </c>
      <c r="E230">
        <f>'Step 10'!$B$4-10000</f>
        <v>60</v>
      </c>
      <c r="F230">
        <v>0</v>
      </c>
      <c r="G230" s="3">
        <f t="shared" ca="1" si="33"/>
        <v>0.15625000000000008</v>
      </c>
      <c r="H230" s="3" t="s">
        <v>54</v>
      </c>
      <c r="I230" s="3">
        <v>1</v>
      </c>
      <c r="K230" s="33" t="str">
        <f t="shared" si="34"/>
        <v/>
      </c>
      <c r="L230" s="33" t="str">
        <f t="shared" si="35"/>
        <v xml:space="preserve">,
</v>
      </c>
      <c r="M230" s="10" t="str">
        <f t="shared" si="36"/>
        <v xml:space="preserve">                "sp": "&lt;effectivedate -3cd YYYY-MM-DDT17:00:00+00:00&gt;",</v>
      </c>
      <c r="N230" t="str">
        <f t="shared" ca="1" si="28"/>
        <v xml:space="preserve">                "v": "0.156",</v>
      </c>
      <c r="O230" t="str">
        <f t="shared" si="29"/>
        <v xml:space="preserve">                "q": "E3",</v>
      </c>
      <c r="P230" t="str">
        <f t="shared" si="30"/>
        <v xml:space="preserve">                "e": "1",</v>
      </c>
      <c r="Q230" t="str">
        <f t="shared" si="31"/>
        <v xml:space="preserve">                "arc": null</v>
      </c>
      <c r="R230" s="11" t="str">
        <f t="shared" ca="1" si="32"/>
        <v xml:space="preserve">              {
                "sp": "&lt;effectivedate -3cd YYYY-MM-DDT17:00:00+00:00&gt;",
                "v": "0.156",
                "q": "E3",
                "e": "1",
                "arc": null
              },
</v>
      </c>
    </row>
    <row r="231" spans="1:18" x14ac:dyDescent="0.25">
      <c r="A231" t="s">
        <v>214</v>
      </c>
      <c r="B231" cm="1">
        <f t="array" aca="1" ref="B231" ca="1">INDIRECT("'[LoadShape.xlsx]" &amp; 'Load Shape Criteria'!$H$4 &amp; " 22'!$L38")</f>
        <v>0.1</v>
      </c>
      <c r="C231" cm="1">
        <f t="array" aca="1" ref="C231" ca="1">INDIRECT("'[LoadShape.xlsx]" &amp; 'Load Shape Criteria'!$H$4 &amp; " 23'!$I$4") * $B$2</f>
        <v>38.399999999999977</v>
      </c>
      <c r="D231">
        <v>0</v>
      </c>
      <c r="E231">
        <f>'Step 10'!$B$4-10000</f>
        <v>60</v>
      </c>
      <c r="F231">
        <v>0</v>
      </c>
      <c r="G231" s="3">
        <f t="shared" ca="1" si="33"/>
        <v>0.15625000000000008</v>
      </c>
      <c r="H231" s="3" t="s">
        <v>54</v>
      </c>
      <c r="I231" s="3">
        <v>1</v>
      </c>
      <c r="K231" s="33" t="str">
        <f t="shared" si="34"/>
        <v/>
      </c>
      <c r="L231" s="33" t="str">
        <f t="shared" si="35"/>
        <v xml:space="preserve">,
</v>
      </c>
      <c r="M231" s="10" t="str">
        <f t="shared" si="36"/>
        <v xml:space="preserve">                "sp": "&lt;effectivedate -3cd YYYY-MM-DDT17:30:00+00:00&gt;",</v>
      </c>
      <c r="N231" t="str">
        <f t="shared" ca="1" si="28"/>
        <v xml:space="preserve">                "v": "0.156",</v>
      </c>
      <c r="O231" t="str">
        <f t="shared" si="29"/>
        <v xml:space="preserve">                "q": "E3",</v>
      </c>
      <c r="P231" t="str">
        <f t="shared" si="30"/>
        <v xml:space="preserve">                "e": "1",</v>
      </c>
      <c r="Q231" t="str">
        <f t="shared" si="31"/>
        <v xml:space="preserve">                "arc": null</v>
      </c>
      <c r="R231" s="11" t="str">
        <f t="shared" ca="1" si="32"/>
        <v xml:space="preserve">              {
                "sp": "&lt;effectivedate -3cd YYYY-MM-DDT17:30:00+00:00&gt;",
                "v": "0.156",
                "q": "E3",
                "e": "1",
                "arc": null
              },
</v>
      </c>
    </row>
    <row r="232" spans="1:18" x14ac:dyDescent="0.25">
      <c r="A232" t="s">
        <v>215</v>
      </c>
      <c r="B232" cm="1">
        <f t="array" aca="1" ref="B232" ca="1">INDIRECT("'[LoadShape.xlsx]" &amp; 'Load Shape Criteria'!$H$4 &amp; " 22'!$L39")</f>
        <v>0.1</v>
      </c>
      <c r="C232" cm="1">
        <f t="array" aca="1" ref="C232" ca="1">INDIRECT("'[LoadShape.xlsx]" &amp; 'Load Shape Criteria'!$H$4 &amp; " 23'!$I$4") * $B$2</f>
        <v>38.399999999999977</v>
      </c>
      <c r="D232">
        <v>0</v>
      </c>
      <c r="E232">
        <f>'Step 10'!$B$4-10000</f>
        <v>60</v>
      </c>
      <c r="F232">
        <v>0</v>
      </c>
      <c r="G232" s="3">
        <f t="shared" ca="1" si="33"/>
        <v>0.15625000000000008</v>
      </c>
      <c r="H232" s="3" t="s">
        <v>54</v>
      </c>
      <c r="I232" s="3">
        <v>1</v>
      </c>
      <c r="K232" s="33" t="str">
        <f t="shared" si="34"/>
        <v/>
      </c>
      <c r="L232" s="33" t="str">
        <f t="shared" si="35"/>
        <v xml:space="preserve">,
</v>
      </c>
      <c r="M232" s="10" t="str">
        <f t="shared" si="36"/>
        <v xml:space="preserve">                "sp": "&lt;effectivedate -3cd YYYY-MM-DDT18:00:00+00:00&gt;",</v>
      </c>
      <c r="N232" t="str">
        <f t="shared" ca="1" si="28"/>
        <v xml:space="preserve">                "v": "0.156",</v>
      </c>
      <c r="O232" t="str">
        <f t="shared" si="29"/>
        <v xml:space="preserve">                "q": "E3",</v>
      </c>
      <c r="P232" t="str">
        <f t="shared" si="30"/>
        <v xml:space="preserve">                "e": "1",</v>
      </c>
      <c r="Q232" t="str">
        <f t="shared" si="31"/>
        <v xml:space="preserve">                "arc": null</v>
      </c>
      <c r="R232" s="11" t="str">
        <f t="shared" ca="1" si="32"/>
        <v xml:space="preserve">              {
                "sp": "&lt;effectivedate -3cd YYYY-MM-DDT18:00:00+00:00&gt;",
                "v": "0.156",
                "q": "E3",
                "e": "1",
                "arc": null
              },
</v>
      </c>
    </row>
    <row r="233" spans="1:18" x14ac:dyDescent="0.25">
      <c r="A233" t="s">
        <v>216</v>
      </c>
      <c r="B233" cm="1">
        <f t="array" aca="1" ref="B233" ca="1">INDIRECT("'[LoadShape.xlsx]" &amp; 'Load Shape Criteria'!$H$4 &amp; " 22'!$L40")</f>
        <v>0.1</v>
      </c>
      <c r="C233" cm="1">
        <f t="array" aca="1" ref="C233" ca="1">INDIRECT("'[LoadShape.xlsx]" &amp; 'Load Shape Criteria'!$H$4 &amp; " 23'!$I$4") * $B$2</f>
        <v>38.399999999999977</v>
      </c>
      <c r="D233">
        <v>0</v>
      </c>
      <c r="E233">
        <f>'Step 10'!$B$4-10000</f>
        <v>60</v>
      </c>
      <c r="F233">
        <v>0</v>
      </c>
      <c r="G233" s="3">
        <f t="shared" ca="1" si="33"/>
        <v>0.15625000000000008</v>
      </c>
      <c r="H233" s="3" t="s">
        <v>54</v>
      </c>
      <c r="I233" s="3">
        <v>1</v>
      </c>
      <c r="K233" s="33" t="str">
        <f t="shared" si="34"/>
        <v/>
      </c>
      <c r="L233" s="33" t="str">
        <f t="shared" si="35"/>
        <v xml:space="preserve">,
</v>
      </c>
      <c r="M233" s="10" t="str">
        <f t="shared" si="36"/>
        <v xml:space="preserve">                "sp": "&lt;effectivedate -3cd YYYY-MM-DDT18:30:00+00:00&gt;",</v>
      </c>
      <c r="N233" t="str">
        <f t="shared" ca="1" si="28"/>
        <v xml:space="preserve">                "v": "0.156",</v>
      </c>
      <c r="O233" t="str">
        <f t="shared" si="29"/>
        <v xml:space="preserve">                "q": "E3",</v>
      </c>
      <c r="P233" t="str">
        <f t="shared" si="30"/>
        <v xml:space="preserve">                "e": "1",</v>
      </c>
      <c r="Q233" t="str">
        <f t="shared" si="31"/>
        <v xml:space="preserve">                "arc": null</v>
      </c>
      <c r="R233" s="11" t="str">
        <f t="shared" ca="1" si="32"/>
        <v xml:space="preserve">              {
                "sp": "&lt;effectivedate -3cd YYYY-MM-DDT18:30:00+00:00&gt;",
                "v": "0.156",
                "q": "E3",
                "e": "1",
                "arc": null
              },
</v>
      </c>
    </row>
    <row r="234" spans="1:18" x14ac:dyDescent="0.25">
      <c r="A234" t="s">
        <v>217</v>
      </c>
      <c r="B234" cm="1">
        <f t="array" aca="1" ref="B234" ca="1">INDIRECT("'[LoadShape.xlsx]" &amp; 'Load Shape Criteria'!$H$4 &amp; " 22'!$L41")</f>
        <v>0.1</v>
      </c>
      <c r="C234" cm="1">
        <f t="array" aca="1" ref="C234" ca="1">INDIRECT("'[LoadShape.xlsx]" &amp; 'Load Shape Criteria'!$H$4 &amp; " 23'!$I$4") * $B$2</f>
        <v>38.399999999999977</v>
      </c>
      <c r="D234">
        <v>0</v>
      </c>
      <c r="E234">
        <f>'Step 10'!$B$4-10000</f>
        <v>60</v>
      </c>
      <c r="F234">
        <v>0</v>
      </c>
      <c r="G234" s="3">
        <f t="shared" ca="1" si="33"/>
        <v>0.15625000000000008</v>
      </c>
      <c r="H234" s="3" t="s">
        <v>54</v>
      </c>
      <c r="I234" s="3">
        <v>1</v>
      </c>
      <c r="K234" s="33" t="str">
        <f t="shared" si="34"/>
        <v/>
      </c>
      <c r="L234" s="33" t="str">
        <f t="shared" si="35"/>
        <v xml:space="preserve">,
</v>
      </c>
      <c r="M234" s="10" t="str">
        <f t="shared" si="36"/>
        <v xml:space="preserve">                "sp": "&lt;effectivedate -3cd YYYY-MM-DDT19:00:00+00:00&gt;",</v>
      </c>
      <c r="N234" t="str">
        <f t="shared" ca="1" si="28"/>
        <v xml:space="preserve">                "v": "0.156",</v>
      </c>
      <c r="O234" t="str">
        <f t="shared" si="29"/>
        <v xml:space="preserve">                "q": "E3",</v>
      </c>
      <c r="P234" t="str">
        <f t="shared" si="30"/>
        <v xml:space="preserve">                "e": "1",</v>
      </c>
      <c r="Q234" t="str">
        <f t="shared" si="31"/>
        <v xml:space="preserve">                "arc": null</v>
      </c>
      <c r="R234" s="11" t="str">
        <f t="shared" ca="1" si="32"/>
        <v xml:space="preserve">              {
                "sp": "&lt;effectivedate -3cd YYYY-MM-DDT19:00:00+00:00&gt;",
                "v": "0.156",
                "q": "E3",
                "e": "1",
                "arc": null
              },
</v>
      </c>
    </row>
    <row r="235" spans="1:18" x14ac:dyDescent="0.25">
      <c r="A235" t="s">
        <v>218</v>
      </c>
      <c r="B235" cm="1">
        <f t="array" aca="1" ref="B235" ca="1">INDIRECT("'[LoadShape.xlsx]" &amp; 'Load Shape Criteria'!$H$4 &amp; " 22'!$L42")</f>
        <v>0.1</v>
      </c>
      <c r="C235" cm="1">
        <f t="array" aca="1" ref="C235" ca="1">INDIRECT("'[LoadShape.xlsx]" &amp; 'Load Shape Criteria'!$H$4 &amp; " 23'!$I$4") * $B$2</f>
        <v>38.399999999999977</v>
      </c>
      <c r="D235">
        <v>0</v>
      </c>
      <c r="E235">
        <f>'Step 10'!$B$4-10000</f>
        <v>60</v>
      </c>
      <c r="F235">
        <v>0</v>
      </c>
      <c r="G235" s="3">
        <f t="shared" ca="1" si="33"/>
        <v>0.15625000000000008</v>
      </c>
      <c r="H235" s="3" t="s">
        <v>54</v>
      </c>
      <c r="I235" s="3">
        <v>1</v>
      </c>
      <c r="K235" s="33" t="str">
        <f t="shared" si="34"/>
        <v/>
      </c>
      <c r="L235" s="33" t="str">
        <f t="shared" si="35"/>
        <v xml:space="preserve">,
</v>
      </c>
      <c r="M235" s="10" t="str">
        <f t="shared" si="36"/>
        <v xml:space="preserve">                "sp": "&lt;effectivedate -3cd YYYY-MM-DDT19:30:00+00:00&gt;",</v>
      </c>
      <c r="N235" t="str">
        <f t="shared" ca="1" si="28"/>
        <v xml:space="preserve">                "v": "0.156",</v>
      </c>
      <c r="O235" t="str">
        <f t="shared" si="29"/>
        <v xml:space="preserve">                "q": "E3",</v>
      </c>
      <c r="P235" t="str">
        <f t="shared" si="30"/>
        <v xml:space="preserve">                "e": "1",</v>
      </c>
      <c r="Q235" t="str">
        <f t="shared" si="31"/>
        <v xml:space="preserve">                "arc": null</v>
      </c>
      <c r="R235" s="11" t="str">
        <f t="shared" ca="1" si="32"/>
        <v xml:space="preserve">              {
                "sp": "&lt;effectivedate -3cd YYYY-MM-DDT19:30:00+00:00&gt;",
                "v": "0.156",
                "q": "E3",
                "e": "1",
                "arc": null
              },
</v>
      </c>
    </row>
    <row r="236" spans="1:18" x14ac:dyDescent="0.25">
      <c r="A236" t="s">
        <v>219</v>
      </c>
      <c r="B236" cm="1">
        <f t="array" aca="1" ref="B236" ca="1">INDIRECT("'[LoadShape.xlsx]" &amp; 'Load Shape Criteria'!$H$4 &amp; " 22'!$L43")</f>
        <v>0.1</v>
      </c>
      <c r="C236" cm="1">
        <f t="array" aca="1" ref="C236" ca="1">INDIRECT("'[LoadShape.xlsx]" &amp; 'Load Shape Criteria'!$H$4 &amp; " 23'!$I$4") * $B$2</f>
        <v>38.399999999999977</v>
      </c>
      <c r="D236">
        <v>0</v>
      </c>
      <c r="E236">
        <f>'Step 10'!$B$4-10000</f>
        <v>60</v>
      </c>
      <c r="F236">
        <v>0</v>
      </c>
      <c r="G236" s="3">
        <f t="shared" ca="1" si="33"/>
        <v>0.15625000000000008</v>
      </c>
      <c r="H236" s="3" t="s">
        <v>54</v>
      </c>
      <c r="I236" s="3">
        <v>1</v>
      </c>
      <c r="K236" s="33" t="str">
        <f t="shared" si="34"/>
        <v/>
      </c>
      <c r="L236" s="33" t="str">
        <f t="shared" si="35"/>
        <v xml:space="preserve">,
</v>
      </c>
      <c r="M236" s="10" t="str">
        <f t="shared" si="36"/>
        <v xml:space="preserve">                "sp": "&lt;effectivedate -3cd YYYY-MM-DDT20:00:00+00:00&gt;",</v>
      </c>
      <c r="N236" t="str">
        <f t="shared" ca="1" si="28"/>
        <v xml:space="preserve">                "v": "0.156",</v>
      </c>
      <c r="O236" t="str">
        <f t="shared" si="29"/>
        <v xml:space="preserve">                "q": "E3",</v>
      </c>
      <c r="P236" t="str">
        <f t="shared" si="30"/>
        <v xml:space="preserve">                "e": "1",</v>
      </c>
      <c r="Q236" t="str">
        <f t="shared" si="31"/>
        <v xml:space="preserve">                "arc": null</v>
      </c>
      <c r="R236" s="11" t="str">
        <f t="shared" ca="1" si="32"/>
        <v xml:space="preserve">              {
                "sp": "&lt;effectivedate -3cd YYYY-MM-DDT20:00:00+00:00&gt;",
                "v": "0.156",
                "q": "E3",
                "e": "1",
                "arc": null
              },
</v>
      </c>
    </row>
    <row r="237" spans="1:18" x14ac:dyDescent="0.25">
      <c r="A237" t="s">
        <v>220</v>
      </c>
      <c r="B237" cm="1">
        <f t="array" aca="1" ref="B237" ca="1">INDIRECT("'[LoadShape.xlsx]" &amp; 'Load Shape Criteria'!$H$4 &amp; " 22'!$L44")</f>
        <v>0.1</v>
      </c>
      <c r="C237" cm="1">
        <f t="array" aca="1" ref="C237" ca="1">INDIRECT("'[LoadShape.xlsx]" &amp; 'Load Shape Criteria'!$H$4 &amp; " 23'!$I$4") * $B$2</f>
        <v>38.399999999999977</v>
      </c>
      <c r="D237">
        <v>0</v>
      </c>
      <c r="E237">
        <f>'Step 10'!$B$4-10000</f>
        <v>60</v>
      </c>
      <c r="F237">
        <v>0</v>
      </c>
      <c r="G237" s="3">
        <f t="shared" ca="1" si="33"/>
        <v>0.15625000000000008</v>
      </c>
      <c r="H237" s="3" t="s">
        <v>54</v>
      </c>
      <c r="I237" s="3">
        <v>1</v>
      </c>
      <c r="K237" s="33" t="str">
        <f t="shared" si="34"/>
        <v/>
      </c>
      <c r="L237" s="33" t="str">
        <f t="shared" si="35"/>
        <v xml:space="preserve">,
</v>
      </c>
      <c r="M237" s="10" t="str">
        <f t="shared" si="36"/>
        <v xml:space="preserve">                "sp": "&lt;effectivedate -3cd YYYY-MM-DDT20:30:00+00:00&gt;",</v>
      </c>
      <c r="N237" t="str">
        <f t="shared" ca="1" si="28"/>
        <v xml:space="preserve">                "v": "0.156",</v>
      </c>
      <c r="O237" t="str">
        <f t="shared" si="29"/>
        <v xml:space="preserve">                "q": "E3",</v>
      </c>
      <c r="P237" t="str">
        <f t="shared" si="30"/>
        <v xml:space="preserve">                "e": "1",</v>
      </c>
      <c r="Q237" t="str">
        <f t="shared" si="31"/>
        <v xml:space="preserve">                "arc": null</v>
      </c>
      <c r="R237" s="11" t="str">
        <f t="shared" ca="1" si="32"/>
        <v xml:space="preserve">              {
                "sp": "&lt;effectivedate -3cd YYYY-MM-DDT20:30:00+00:00&gt;",
                "v": "0.156",
                "q": "E3",
                "e": "1",
                "arc": null
              },
</v>
      </c>
    </row>
    <row r="238" spans="1:18" x14ac:dyDescent="0.25">
      <c r="A238" t="s">
        <v>221</v>
      </c>
      <c r="B238" cm="1">
        <f t="array" aca="1" ref="B238" ca="1">INDIRECT("'[LoadShape.xlsx]" &amp; 'Load Shape Criteria'!$H$4 &amp; " 22'!$L45")</f>
        <v>0.1</v>
      </c>
      <c r="C238" cm="1">
        <f t="array" aca="1" ref="C238" ca="1">INDIRECT("'[LoadShape.xlsx]" &amp; 'Load Shape Criteria'!$H$4 &amp; " 23'!$I$4") * $B$2</f>
        <v>38.399999999999977</v>
      </c>
      <c r="D238">
        <v>0</v>
      </c>
      <c r="E238">
        <f>'Step 10'!$B$4-10000</f>
        <v>60</v>
      </c>
      <c r="F238">
        <v>0</v>
      </c>
      <c r="G238" s="3">
        <f t="shared" ca="1" si="33"/>
        <v>0.15625000000000008</v>
      </c>
      <c r="H238" s="3" t="s">
        <v>54</v>
      </c>
      <c r="I238" s="3">
        <v>1</v>
      </c>
      <c r="K238" s="33" t="str">
        <f t="shared" si="34"/>
        <v/>
      </c>
      <c r="L238" s="33" t="str">
        <f t="shared" si="35"/>
        <v xml:space="preserve">,
</v>
      </c>
      <c r="M238" s="10" t="str">
        <f t="shared" si="36"/>
        <v xml:space="preserve">                "sp": "&lt;effectivedate -3cd YYYY-MM-DDT21:00:00+00:00&gt;",</v>
      </c>
      <c r="N238" t="str">
        <f t="shared" ca="1" si="28"/>
        <v xml:space="preserve">                "v": "0.156",</v>
      </c>
      <c r="O238" t="str">
        <f t="shared" si="29"/>
        <v xml:space="preserve">                "q": "E3",</v>
      </c>
      <c r="P238" t="str">
        <f t="shared" si="30"/>
        <v xml:space="preserve">                "e": "1",</v>
      </c>
      <c r="Q238" t="str">
        <f t="shared" si="31"/>
        <v xml:space="preserve">                "arc": null</v>
      </c>
      <c r="R238" s="11" t="str">
        <f t="shared" ca="1" si="32"/>
        <v xml:space="preserve">              {
                "sp": "&lt;effectivedate -3cd YYYY-MM-DDT21:00:00+00:00&gt;",
                "v": "0.156",
                "q": "E3",
                "e": "1",
                "arc": null
              },
</v>
      </c>
    </row>
    <row r="239" spans="1:18" x14ac:dyDescent="0.25">
      <c r="A239" t="s">
        <v>222</v>
      </c>
      <c r="B239" cm="1">
        <f t="array" aca="1" ref="B239" ca="1">INDIRECT("'[LoadShape.xlsx]" &amp; 'Load Shape Criteria'!$H$4 &amp; " 22'!$L46")</f>
        <v>0.1</v>
      </c>
      <c r="C239" cm="1">
        <f t="array" aca="1" ref="C239" ca="1">INDIRECT("'[LoadShape.xlsx]" &amp; 'Load Shape Criteria'!$H$4 &amp; " 23'!$I$4") * $B$2</f>
        <v>38.399999999999977</v>
      </c>
      <c r="D239">
        <v>0</v>
      </c>
      <c r="E239">
        <f>'Step 10'!$B$4-10000</f>
        <v>60</v>
      </c>
      <c r="F239">
        <v>0</v>
      </c>
      <c r="G239" s="3">
        <f t="shared" ca="1" si="33"/>
        <v>0.15625000000000008</v>
      </c>
      <c r="H239" s="3" t="s">
        <v>54</v>
      </c>
      <c r="I239" s="3">
        <v>1</v>
      </c>
      <c r="K239" s="33" t="str">
        <f t="shared" si="34"/>
        <v/>
      </c>
      <c r="L239" s="33" t="str">
        <f t="shared" si="35"/>
        <v xml:space="preserve">,
</v>
      </c>
      <c r="M239" s="10" t="str">
        <f t="shared" si="36"/>
        <v xml:space="preserve">                "sp": "&lt;effectivedate -3cd YYYY-MM-DDT21:30:00+00:00&gt;",</v>
      </c>
      <c r="N239" t="str">
        <f t="shared" ca="1" si="28"/>
        <v xml:space="preserve">                "v": "0.156",</v>
      </c>
      <c r="O239" t="str">
        <f t="shared" si="29"/>
        <v xml:space="preserve">                "q": "E3",</v>
      </c>
      <c r="P239" t="str">
        <f t="shared" si="30"/>
        <v xml:space="preserve">                "e": "1",</v>
      </c>
      <c r="Q239" t="str">
        <f t="shared" si="31"/>
        <v xml:space="preserve">                "arc": null</v>
      </c>
      <c r="R239" s="11" t="str">
        <f t="shared" ca="1" si="32"/>
        <v xml:space="preserve">              {
                "sp": "&lt;effectivedate -3cd YYYY-MM-DDT21:30:00+00:00&gt;",
                "v": "0.156",
                "q": "E3",
                "e": "1",
                "arc": null
              },
</v>
      </c>
    </row>
    <row r="240" spans="1:18" x14ac:dyDescent="0.25">
      <c r="A240" t="s">
        <v>223</v>
      </c>
      <c r="B240" cm="1">
        <f t="array" aca="1" ref="B240" ca="1">INDIRECT("'[LoadShape.xlsx]" &amp; 'Load Shape Criteria'!$H$4 &amp; " 22'!$L47")</f>
        <v>0.1</v>
      </c>
      <c r="C240" cm="1">
        <f t="array" aca="1" ref="C240" ca="1">INDIRECT("'[LoadShape.xlsx]" &amp; 'Load Shape Criteria'!$H$4 &amp; " 23'!$I$4") * $B$2</f>
        <v>38.399999999999977</v>
      </c>
      <c r="D240">
        <v>0</v>
      </c>
      <c r="E240">
        <f>'Step 10'!$B$4-10000</f>
        <v>60</v>
      </c>
      <c r="F240">
        <v>0</v>
      </c>
      <c r="G240" s="3">
        <f t="shared" ca="1" si="33"/>
        <v>0.15625000000000008</v>
      </c>
      <c r="H240" s="3" t="s">
        <v>54</v>
      </c>
      <c r="I240" s="3">
        <v>1</v>
      </c>
      <c r="K240" s="33" t="str">
        <f t="shared" si="34"/>
        <v/>
      </c>
      <c r="L240" s="33" t="str">
        <f t="shared" si="35"/>
        <v xml:space="preserve">,
</v>
      </c>
      <c r="M240" s="10" t="str">
        <f t="shared" si="36"/>
        <v xml:space="preserve">                "sp": "&lt;effectivedate -3cd YYYY-MM-DDT22:00:00+00:00&gt;",</v>
      </c>
      <c r="N240" t="str">
        <f t="shared" ca="1" si="28"/>
        <v xml:space="preserve">                "v": "0.156",</v>
      </c>
      <c r="O240" t="str">
        <f t="shared" si="29"/>
        <v xml:space="preserve">                "q": "E3",</v>
      </c>
      <c r="P240" t="str">
        <f t="shared" si="30"/>
        <v xml:space="preserve">                "e": "1",</v>
      </c>
      <c r="Q240" t="str">
        <f t="shared" si="31"/>
        <v xml:space="preserve">                "arc": null</v>
      </c>
      <c r="R240" s="11" t="str">
        <f t="shared" ca="1" si="32"/>
        <v xml:space="preserve">              {
                "sp": "&lt;effectivedate -3cd YYYY-MM-DDT22:00:00+00:00&gt;",
                "v": "0.156",
                "q": "E3",
                "e": "1",
                "arc": null
              },
</v>
      </c>
    </row>
    <row r="241" spans="1:18" x14ac:dyDescent="0.25">
      <c r="A241" t="s">
        <v>224</v>
      </c>
      <c r="B241" cm="1">
        <f t="array" aca="1" ref="B241" ca="1">INDIRECT("'[LoadShape.xlsx]" &amp; 'Load Shape Criteria'!$H$4 &amp; " 22'!$L48")</f>
        <v>0.1</v>
      </c>
      <c r="C241" cm="1">
        <f t="array" aca="1" ref="C241" ca="1">INDIRECT("'[LoadShape.xlsx]" &amp; 'Load Shape Criteria'!$H$4 &amp; " 23'!$I$4") * $B$2</f>
        <v>38.399999999999977</v>
      </c>
      <c r="D241">
        <v>0</v>
      </c>
      <c r="E241">
        <f>'Step 10'!$B$4-10000</f>
        <v>60</v>
      </c>
      <c r="F241">
        <v>0</v>
      </c>
      <c r="G241" s="3">
        <f t="shared" ca="1" si="33"/>
        <v>0.15625000000000008</v>
      </c>
      <c r="H241" s="3" t="s">
        <v>54</v>
      </c>
      <c r="I241" s="3">
        <v>1</v>
      </c>
      <c r="K241" s="33" t="str">
        <f t="shared" si="34"/>
        <v/>
      </c>
      <c r="L241" s="33" t="str">
        <f t="shared" si="35"/>
        <v xml:space="preserve">,
</v>
      </c>
      <c r="M241" s="10" t="str">
        <f t="shared" si="36"/>
        <v xml:space="preserve">                "sp": "&lt;effectivedate -3cd YYYY-MM-DDT22:30:00+00:00&gt;",</v>
      </c>
      <c r="N241" t="str">
        <f t="shared" ca="1" si="28"/>
        <v xml:space="preserve">                "v": "0.156",</v>
      </c>
      <c r="O241" t="str">
        <f t="shared" si="29"/>
        <v xml:space="preserve">                "q": "E3",</v>
      </c>
      <c r="P241" t="str">
        <f t="shared" si="30"/>
        <v xml:space="preserve">                "e": "1",</v>
      </c>
      <c r="Q241" t="str">
        <f t="shared" si="31"/>
        <v xml:space="preserve">                "arc": null</v>
      </c>
      <c r="R241" s="11" t="str">
        <f t="shared" ca="1" si="32"/>
        <v xml:space="preserve">              {
                "sp": "&lt;effectivedate -3cd YYYY-MM-DDT22:30:00+00:00&gt;",
                "v": "0.156",
                "q": "E3",
                "e": "1",
                "arc": null
              },
</v>
      </c>
    </row>
    <row r="242" spans="1:18" x14ac:dyDescent="0.25">
      <c r="A242" t="s">
        <v>225</v>
      </c>
      <c r="B242" cm="1">
        <f t="array" aca="1" ref="B242" ca="1">INDIRECT("'[LoadShape.xlsx]" &amp; 'Load Shape Criteria'!$H$4 &amp; " 22'!$L49")</f>
        <v>0.1</v>
      </c>
      <c r="C242" cm="1">
        <f t="array" aca="1" ref="C242" ca="1">INDIRECT("'[LoadShape.xlsx]" &amp; 'Load Shape Criteria'!$H$4 &amp; " 23'!$I$4") * $B$2</f>
        <v>38.399999999999977</v>
      </c>
      <c r="D242">
        <v>0</v>
      </c>
      <c r="E242">
        <f>'Step 10'!$B$4-10000</f>
        <v>60</v>
      </c>
      <c r="F242">
        <v>0</v>
      </c>
      <c r="G242" s="3">
        <f t="shared" ca="1" si="33"/>
        <v>0.15625000000000008</v>
      </c>
      <c r="H242" s="3" t="s">
        <v>54</v>
      </c>
      <c r="I242" s="3">
        <v>1</v>
      </c>
      <c r="K242" s="33" t="str">
        <f t="shared" si="34"/>
        <v/>
      </c>
      <c r="L242" s="33" t="str">
        <f t="shared" si="35"/>
        <v xml:space="preserve">,
</v>
      </c>
      <c r="M242" s="10" t="str">
        <f t="shared" si="36"/>
        <v xml:space="preserve">                "sp": "&lt;effectivedate -3cd YYYY-MM-DDT23:00:00+00:00&gt;",</v>
      </c>
      <c r="N242" t="str">
        <f t="shared" ca="1" si="28"/>
        <v xml:space="preserve">                "v": "0.156",</v>
      </c>
      <c r="O242" t="str">
        <f t="shared" si="29"/>
        <v xml:space="preserve">                "q": "E3",</v>
      </c>
      <c r="P242" t="str">
        <f t="shared" si="30"/>
        <v xml:space="preserve">                "e": "1",</v>
      </c>
      <c r="Q242" t="str">
        <f t="shared" si="31"/>
        <v xml:space="preserve">                "arc": null</v>
      </c>
      <c r="R242" s="11" t="str">
        <f t="shared" ca="1" si="32"/>
        <v xml:space="preserve">              {
                "sp": "&lt;effectivedate -3cd YYYY-MM-DDT23:00:00+00:00&gt;",
                "v": "0.156",
                "q": "E3",
                "e": "1",
                "arc": null
              },
</v>
      </c>
    </row>
    <row r="243" spans="1:18" x14ac:dyDescent="0.25">
      <c r="A243" t="s">
        <v>226</v>
      </c>
      <c r="B243" cm="1">
        <f t="array" aca="1" ref="B243" ca="1">INDIRECT("'[LoadShape.xlsx]" &amp; 'Load Shape Criteria'!$H$4 &amp; " 22'!$L50")</f>
        <v>0.1</v>
      </c>
      <c r="C243" cm="1">
        <f t="array" aca="1" ref="C243" ca="1">INDIRECT("'[LoadShape.xlsx]" &amp; 'Load Shape Criteria'!$H$4 &amp; " 23'!$I$4") * $B$2</f>
        <v>38.399999999999977</v>
      </c>
      <c r="D243">
        <v>0</v>
      </c>
      <c r="E243">
        <f>'Step 10'!$B$4-10000</f>
        <v>60</v>
      </c>
      <c r="F243">
        <v>0</v>
      </c>
      <c r="G243" s="3">
        <f t="shared" ca="1" si="33"/>
        <v>0.15625000000000008</v>
      </c>
      <c r="H243" s="3" t="s">
        <v>54</v>
      </c>
      <c r="I243" s="3">
        <v>1</v>
      </c>
      <c r="K243" s="33" t="str">
        <f t="shared" si="34"/>
        <v/>
      </c>
      <c r="L243" s="33" t="str">
        <f t="shared" si="35"/>
        <v xml:space="preserve">,
</v>
      </c>
      <c r="M243" s="10" t="str">
        <f t="shared" si="36"/>
        <v xml:space="preserve">                "sp": "&lt;effectivedate -3cd YYYY-MM-DDT23:30:00+00:00&gt;",</v>
      </c>
      <c r="N243" t="str">
        <f t="shared" ca="1" si="28"/>
        <v xml:space="preserve">                "v": "0.156",</v>
      </c>
      <c r="O243" t="str">
        <f t="shared" si="29"/>
        <v xml:space="preserve">                "q": "E3",</v>
      </c>
      <c r="P243" t="str">
        <f t="shared" si="30"/>
        <v xml:space="preserve">                "e": "1",</v>
      </c>
      <c r="Q243" t="str">
        <f t="shared" si="31"/>
        <v xml:space="preserve">                "arc": null</v>
      </c>
      <c r="R243" s="11" t="str">
        <f t="shared" ca="1" si="32"/>
        <v xml:space="preserve">              {
                "sp": "&lt;effectivedate -3cd YYYY-MM-DDT23:30:00+00:00&gt;",
                "v": "0.156",
                "q": "E3",
                "e": "1",
                "arc": null
              },
</v>
      </c>
    </row>
    <row r="244" spans="1:18" x14ac:dyDescent="0.25">
      <c r="A244" t="s">
        <v>131</v>
      </c>
      <c r="B244" cm="1">
        <f t="array" aca="1" ref="B244" ca="1">INDIRECT("'[LoadShape.xlsx]" &amp; 'Load Shape Criteria'!$H$4 &amp; " 22'!$L51")</f>
        <v>0.1</v>
      </c>
      <c r="C244" cm="1">
        <f t="array" aca="1" ref="C244" ca="1">INDIRECT("'[LoadShape.xlsx]" &amp; 'Load Shape Criteria'!$H$4 &amp; " 23'!$I$4") * $B$2</f>
        <v>38.399999999999977</v>
      </c>
      <c r="D244">
        <v>0</v>
      </c>
      <c r="E244">
        <f>'Step 10'!$B$4-10000</f>
        <v>60</v>
      </c>
      <c r="F244">
        <v>0</v>
      </c>
      <c r="G244" s="3">
        <f t="shared" ca="1" si="33"/>
        <v>0.15625000000000008</v>
      </c>
      <c r="H244" s="3" t="s">
        <v>54</v>
      </c>
      <c r="I244" s="3">
        <v>1</v>
      </c>
      <c r="K244" s="33" t="str">
        <f t="shared" si="34"/>
        <v/>
      </c>
      <c r="L244" s="33" t="str">
        <f t="shared" si="35"/>
        <v xml:space="preserve">
           ]
          },
</v>
      </c>
      <c r="M244" s="10" t="str">
        <f t="shared" si="36"/>
        <v xml:space="preserve">                "sp": "&lt;effectivedate -2cd YYYY-MM-DDT00:00:00+00:00&gt;",</v>
      </c>
      <c r="N244" t="str">
        <f t="shared" ca="1" si="28"/>
        <v xml:space="preserve">                "v": "0.156",</v>
      </c>
      <c r="O244" t="str">
        <f t="shared" si="29"/>
        <v xml:space="preserve">                "q": "E3",</v>
      </c>
      <c r="P244" t="str">
        <f t="shared" si="30"/>
        <v xml:space="preserve">                "e": "1",</v>
      </c>
      <c r="Q244" t="str">
        <f t="shared" si="31"/>
        <v xml:space="preserve">                "arc": null</v>
      </c>
      <c r="R244" s="11" t="str">
        <f t="shared" ca="1" si="32"/>
        <v xml:space="preserve">              {
                "sp": "&lt;effectivedate -2cd YYYY-MM-DDT00:00:00+00:00&gt;",
                "v": "0.156",
                "q": "E3",
                "e": "1",
                "arc": null
              }
           ]
          },
</v>
      </c>
    </row>
    <row r="245" spans="1:18" x14ac:dyDescent="0.25">
      <c r="A245" t="s">
        <v>132</v>
      </c>
      <c r="B245" cm="1">
        <f t="array" aca="1" ref="B245" ca="1">INDIRECT("'[LoadShape.xlsx]" &amp; 'Load Shape Criteria'!$H$4 &amp; " 22'!$L4")</f>
        <v>0.1</v>
      </c>
      <c r="C245" cm="1">
        <f t="array" aca="1" ref="C245" ca="1">INDIRECT("'[LoadShape.xlsx]" &amp; 'Load Shape Criteria'!$H$4 &amp; " 23'!$I$4") * $B$2</f>
        <v>38.399999999999977</v>
      </c>
      <c r="D245">
        <v>0</v>
      </c>
      <c r="E245">
        <f>'Step 10'!$B$4-10000</f>
        <v>60</v>
      </c>
      <c r="F245">
        <v>0</v>
      </c>
      <c r="G245" s="3">
        <f ca="1">(B245/(C245-D245))*(E245-F245)</f>
        <v>0.15625000000000008</v>
      </c>
      <c r="H245" s="3" t="s">
        <v>54</v>
      </c>
      <c r="I245" s="3">
        <v>1</v>
      </c>
      <c r="K245" s="33" t="str">
        <f t="shared" si="34"/>
        <v xml:space="preserve">          {
            "settlementDay": {
              "settlementDayDate": "&lt;effectivedate -2cd YYYY-MM-DDT00:00:00+00:00&gt;",
              "periodDuration": 30
            },
            "consumptionPeriods": [
</v>
      </c>
      <c r="L245" s="33" t="str">
        <f t="shared" si="35"/>
        <v xml:space="preserve">,
</v>
      </c>
      <c r="M245" s="10" t="str">
        <f t="shared" si="36"/>
        <v xml:space="preserve">                "sp": "&lt;effectivedate -2cd YYYY-MM-DDT00:30:00+00:00&gt;",</v>
      </c>
      <c r="N245" t="str">
        <f t="shared" ref="N245:N292" ca="1" si="37">"                ""v"": """&amp;TEXT(G245,"0.000")&amp;""","</f>
        <v xml:space="preserve">                "v": "0.156",</v>
      </c>
      <c r="O245" t="str">
        <f t="shared" ref="O245:O292" si="38">"                ""q"": """&amp;H245&amp;""","</f>
        <v xml:space="preserve">                "q": "E3",</v>
      </c>
      <c r="P245" t="str">
        <f t="shared" ref="P245:P292" si="39">IF(LEN(TRIM(I245))=0,"                ""e"": null,","                ""e"": """&amp;I245&amp;""",")</f>
        <v xml:space="preserve">                "e": "1",</v>
      </c>
      <c r="Q245" t="str">
        <f t="shared" ref="Q245:Q292" si="40">IF(LEN(TRIM(J245))=0,"                ""arc"": null","                ""arc"": """&amp;J245&amp;"""")</f>
        <v xml:space="preserve">                "arc": null</v>
      </c>
      <c r="R245" s="11" t="str">
        <f t="shared" ref="R245:R292" ca="1" si="41">K245&amp;"              {
"&amp;M245&amp;"
"&amp;N245&amp;"
"&amp;O245&amp;"
"&amp;P245&amp;"
"&amp;Q245&amp;"
              }"&amp;L245</f>
        <v xml:space="preserve">          {
            "settlementDay": {
              "settlementDayDate": "&lt;effectivedate -2cd YYYY-MM-DDT00:00:00+00:00&gt;",
              "periodDuration": 30
            },
            "consumptionPeriods": [
              {
                "sp": "&lt;effectivedate -2cd YYYY-MM-DDT00:30:00+00:00&gt;",
                "v": "0.156",
                "q": "E3",
                "e": "1",
                "arc": null
              },
</v>
      </c>
    </row>
    <row r="246" spans="1:18" x14ac:dyDescent="0.25">
      <c r="A246" t="s">
        <v>133</v>
      </c>
      <c r="B246" cm="1">
        <f t="array" aca="1" ref="B246" ca="1">INDIRECT("'[LoadShape.xlsx]" &amp; 'Load Shape Criteria'!$H$4 &amp; " 22'!$L5")</f>
        <v>0.1</v>
      </c>
      <c r="C246" cm="1">
        <f t="array" aca="1" ref="C246" ca="1">INDIRECT("'[LoadShape.xlsx]" &amp; 'Load Shape Criteria'!$H$4 &amp; " 23'!$I$4") * $B$2</f>
        <v>38.399999999999977</v>
      </c>
      <c r="D246">
        <v>0</v>
      </c>
      <c r="E246">
        <f>'Step 10'!$B$4-10000</f>
        <v>60</v>
      </c>
      <c r="F246">
        <v>0</v>
      </c>
      <c r="G246" s="3">
        <f t="shared" ref="G246:G292" ca="1" si="42">(B246/(C246-D246))*(E246-F246)</f>
        <v>0.15625000000000008</v>
      </c>
      <c r="H246" s="3" t="s">
        <v>54</v>
      </c>
      <c r="I246" s="3">
        <v>1</v>
      </c>
      <c r="K246" s="33" t="str">
        <f t="shared" si="34"/>
        <v/>
      </c>
      <c r="L246" s="33" t="str">
        <f t="shared" si="35"/>
        <v xml:space="preserve">,
</v>
      </c>
      <c r="M246" s="10" t="str">
        <f t="shared" si="36"/>
        <v xml:space="preserve">                "sp": "&lt;effectivedate -2cd YYYY-MM-DDT01:00:00+00:00&gt;",</v>
      </c>
      <c r="N246" t="str">
        <f t="shared" ca="1" si="37"/>
        <v xml:space="preserve">                "v": "0.156",</v>
      </c>
      <c r="O246" t="str">
        <f t="shared" si="38"/>
        <v xml:space="preserve">                "q": "E3",</v>
      </c>
      <c r="P246" t="str">
        <f t="shared" si="39"/>
        <v xml:space="preserve">                "e": "1",</v>
      </c>
      <c r="Q246" t="str">
        <f t="shared" si="40"/>
        <v xml:space="preserve">                "arc": null</v>
      </c>
      <c r="R246" s="11" t="str">
        <f t="shared" ca="1" si="41"/>
        <v xml:space="preserve">              {
                "sp": "&lt;effectivedate -2cd YYYY-MM-DDT01:00:00+00:00&gt;",
                "v": "0.156",
                "q": "E3",
                "e": "1",
                "arc": null
              },
</v>
      </c>
    </row>
    <row r="247" spans="1:18" x14ac:dyDescent="0.25">
      <c r="A247" t="s">
        <v>134</v>
      </c>
      <c r="B247" cm="1">
        <f t="array" aca="1" ref="B247" ca="1">INDIRECT("'[LoadShape.xlsx]" &amp; 'Load Shape Criteria'!$H$4 &amp; " 22'!$L6")</f>
        <v>0.1</v>
      </c>
      <c r="C247" cm="1">
        <f t="array" aca="1" ref="C247" ca="1">INDIRECT("'[LoadShape.xlsx]" &amp; 'Load Shape Criteria'!$H$4 &amp; " 23'!$I$4") * $B$2</f>
        <v>38.399999999999977</v>
      </c>
      <c r="D247">
        <v>0</v>
      </c>
      <c r="E247">
        <f>'Step 10'!$B$4-10000</f>
        <v>60</v>
      </c>
      <c r="F247">
        <v>0</v>
      </c>
      <c r="G247" s="3">
        <f t="shared" ca="1" si="42"/>
        <v>0.15625000000000008</v>
      </c>
      <c r="H247" s="3" t="s">
        <v>54</v>
      </c>
      <c r="I247" s="3">
        <v>1</v>
      </c>
      <c r="K247" s="33" t="str">
        <f t="shared" si="34"/>
        <v/>
      </c>
      <c r="L247" s="33" t="str">
        <f t="shared" si="35"/>
        <v xml:space="preserve">,
</v>
      </c>
      <c r="M247" s="10" t="str">
        <f t="shared" si="36"/>
        <v xml:space="preserve">                "sp": "&lt;effectivedate -2cd YYYY-MM-DDT01:30:00+00:00&gt;",</v>
      </c>
      <c r="N247" t="str">
        <f t="shared" ca="1" si="37"/>
        <v xml:space="preserve">                "v": "0.156",</v>
      </c>
      <c r="O247" t="str">
        <f t="shared" si="38"/>
        <v xml:space="preserve">                "q": "E3",</v>
      </c>
      <c r="P247" t="str">
        <f t="shared" si="39"/>
        <v xml:space="preserve">                "e": "1",</v>
      </c>
      <c r="Q247" t="str">
        <f t="shared" si="40"/>
        <v xml:space="preserve">                "arc": null</v>
      </c>
      <c r="R247" s="11" t="str">
        <f t="shared" ca="1" si="41"/>
        <v xml:space="preserve">              {
                "sp": "&lt;effectivedate -2cd YYYY-MM-DDT01:30:00+00:00&gt;",
                "v": "0.156",
                "q": "E3",
                "e": "1",
                "arc": null
              },
</v>
      </c>
    </row>
    <row r="248" spans="1:18" x14ac:dyDescent="0.25">
      <c r="A248" t="s">
        <v>135</v>
      </c>
      <c r="B248" cm="1">
        <f t="array" aca="1" ref="B248" ca="1">INDIRECT("'[LoadShape.xlsx]" &amp; 'Load Shape Criteria'!$H$4 &amp; " 22'!$L7")</f>
        <v>0.1</v>
      </c>
      <c r="C248" cm="1">
        <f t="array" aca="1" ref="C248" ca="1">INDIRECT("'[LoadShape.xlsx]" &amp; 'Load Shape Criteria'!$H$4 &amp; " 23'!$I$4") * $B$2</f>
        <v>38.399999999999977</v>
      </c>
      <c r="D248">
        <v>0</v>
      </c>
      <c r="E248">
        <f>'Step 10'!$B$4-10000</f>
        <v>60</v>
      </c>
      <c r="F248">
        <v>0</v>
      </c>
      <c r="G248" s="3">
        <f t="shared" ca="1" si="42"/>
        <v>0.15625000000000008</v>
      </c>
      <c r="H248" s="3" t="s">
        <v>54</v>
      </c>
      <c r="I248" s="3">
        <v>1</v>
      </c>
      <c r="K248" s="33" t="str">
        <f t="shared" si="34"/>
        <v/>
      </c>
      <c r="L248" s="33" t="str">
        <f t="shared" si="35"/>
        <v xml:space="preserve">,
</v>
      </c>
      <c r="M248" s="10" t="str">
        <f t="shared" si="36"/>
        <v xml:space="preserve">                "sp": "&lt;effectivedate -2cd YYYY-MM-DDT02:00:00+00:00&gt;",</v>
      </c>
      <c r="N248" t="str">
        <f t="shared" ca="1" si="37"/>
        <v xml:space="preserve">                "v": "0.156",</v>
      </c>
      <c r="O248" t="str">
        <f t="shared" si="38"/>
        <v xml:space="preserve">                "q": "E3",</v>
      </c>
      <c r="P248" t="str">
        <f t="shared" si="39"/>
        <v xml:space="preserve">                "e": "1",</v>
      </c>
      <c r="Q248" t="str">
        <f t="shared" si="40"/>
        <v xml:space="preserve">                "arc": null</v>
      </c>
      <c r="R248" s="11" t="str">
        <f t="shared" ca="1" si="41"/>
        <v xml:space="preserve">              {
                "sp": "&lt;effectivedate -2cd YYYY-MM-DDT02:00:00+00:00&gt;",
                "v": "0.156",
                "q": "E3",
                "e": "1",
                "arc": null
              },
</v>
      </c>
    </row>
    <row r="249" spans="1:18" x14ac:dyDescent="0.25">
      <c r="A249" t="s">
        <v>136</v>
      </c>
      <c r="B249" cm="1">
        <f t="array" aca="1" ref="B249" ca="1">INDIRECT("'[LoadShape.xlsx]" &amp; 'Load Shape Criteria'!$H$4 &amp; " 22'!$L8")</f>
        <v>0.1</v>
      </c>
      <c r="C249" cm="1">
        <f t="array" aca="1" ref="C249" ca="1">INDIRECT("'[LoadShape.xlsx]" &amp; 'Load Shape Criteria'!$H$4 &amp; " 23'!$I$4") * $B$2</f>
        <v>38.399999999999977</v>
      </c>
      <c r="D249">
        <v>0</v>
      </c>
      <c r="E249">
        <f>'Step 10'!$B$4-10000</f>
        <v>60</v>
      </c>
      <c r="F249">
        <v>0</v>
      </c>
      <c r="G249" s="3">
        <f t="shared" ca="1" si="42"/>
        <v>0.15625000000000008</v>
      </c>
      <c r="H249" s="3" t="s">
        <v>54</v>
      </c>
      <c r="I249" s="3">
        <v>1</v>
      </c>
      <c r="K249" s="33" t="str">
        <f t="shared" si="34"/>
        <v/>
      </c>
      <c r="L249" s="33" t="str">
        <f t="shared" si="35"/>
        <v xml:space="preserve">,
</v>
      </c>
      <c r="M249" s="10" t="str">
        <f t="shared" si="36"/>
        <v xml:space="preserve">                "sp": "&lt;effectivedate -2cd YYYY-MM-DDT02:30:00+00:00&gt;",</v>
      </c>
      <c r="N249" t="str">
        <f t="shared" ca="1" si="37"/>
        <v xml:space="preserve">                "v": "0.156",</v>
      </c>
      <c r="O249" t="str">
        <f t="shared" si="38"/>
        <v xml:space="preserve">                "q": "E3",</v>
      </c>
      <c r="P249" t="str">
        <f t="shared" si="39"/>
        <v xml:space="preserve">                "e": "1",</v>
      </c>
      <c r="Q249" t="str">
        <f t="shared" si="40"/>
        <v xml:space="preserve">                "arc": null</v>
      </c>
      <c r="R249" s="11" t="str">
        <f t="shared" ca="1" si="41"/>
        <v xml:space="preserve">              {
                "sp": "&lt;effectivedate -2cd YYYY-MM-DDT02:30:00+00:00&gt;",
                "v": "0.156",
                "q": "E3",
                "e": "1",
                "arc": null
              },
</v>
      </c>
    </row>
    <row r="250" spans="1:18" x14ac:dyDescent="0.25">
      <c r="A250" t="s">
        <v>137</v>
      </c>
      <c r="B250" cm="1">
        <f t="array" aca="1" ref="B250" ca="1">INDIRECT("'[LoadShape.xlsx]" &amp; 'Load Shape Criteria'!$H$4 &amp; " 22'!$L9")</f>
        <v>0.1</v>
      </c>
      <c r="C250" cm="1">
        <f t="array" aca="1" ref="C250" ca="1">INDIRECT("'[LoadShape.xlsx]" &amp; 'Load Shape Criteria'!$H$4 &amp; " 23'!$I$4") * $B$2</f>
        <v>38.399999999999977</v>
      </c>
      <c r="D250">
        <v>0</v>
      </c>
      <c r="E250">
        <f>'Step 10'!$B$4-10000</f>
        <v>60</v>
      </c>
      <c r="F250">
        <v>0</v>
      </c>
      <c r="G250" s="3">
        <f t="shared" ca="1" si="42"/>
        <v>0.15625000000000008</v>
      </c>
      <c r="H250" s="3" t="s">
        <v>54</v>
      </c>
      <c r="I250" s="3">
        <v>1</v>
      </c>
      <c r="K250" s="33" t="str">
        <f t="shared" si="34"/>
        <v/>
      </c>
      <c r="L250" s="33" t="str">
        <f t="shared" si="35"/>
        <v xml:space="preserve">,
</v>
      </c>
      <c r="M250" s="10" t="str">
        <f t="shared" si="36"/>
        <v xml:space="preserve">                "sp": "&lt;effectivedate -2cd YYYY-MM-DDT03:00:00+00:00&gt;",</v>
      </c>
      <c r="N250" t="str">
        <f t="shared" ca="1" si="37"/>
        <v xml:space="preserve">                "v": "0.156",</v>
      </c>
      <c r="O250" t="str">
        <f t="shared" si="38"/>
        <v xml:space="preserve">                "q": "E3",</v>
      </c>
      <c r="P250" t="str">
        <f t="shared" si="39"/>
        <v xml:space="preserve">                "e": "1",</v>
      </c>
      <c r="Q250" t="str">
        <f t="shared" si="40"/>
        <v xml:space="preserve">                "arc": null</v>
      </c>
      <c r="R250" s="11" t="str">
        <f t="shared" ca="1" si="41"/>
        <v xml:space="preserve">              {
                "sp": "&lt;effectivedate -2cd YYYY-MM-DDT03:00:00+00:00&gt;",
                "v": "0.156",
                "q": "E3",
                "e": "1",
                "arc": null
              },
</v>
      </c>
    </row>
    <row r="251" spans="1:18" x14ac:dyDescent="0.25">
      <c r="A251" t="s">
        <v>138</v>
      </c>
      <c r="B251" cm="1">
        <f t="array" aca="1" ref="B251" ca="1">INDIRECT("'[LoadShape.xlsx]" &amp; 'Load Shape Criteria'!$H$4 &amp; " 22'!$L10")</f>
        <v>0.1</v>
      </c>
      <c r="C251" cm="1">
        <f t="array" aca="1" ref="C251" ca="1">INDIRECT("'[LoadShape.xlsx]" &amp; 'Load Shape Criteria'!$H$4 &amp; " 23'!$I$4") * $B$2</f>
        <v>38.399999999999977</v>
      </c>
      <c r="D251">
        <v>0</v>
      </c>
      <c r="E251">
        <f>'Step 10'!$B$4-10000</f>
        <v>60</v>
      </c>
      <c r="F251">
        <v>0</v>
      </c>
      <c r="G251" s="3">
        <f t="shared" ca="1" si="42"/>
        <v>0.15625000000000008</v>
      </c>
      <c r="H251" s="3" t="s">
        <v>54</v>
      </c>
      <c r="I251" s="3">
        <v>1</v>
      </c>
      <c r="K251" s="33" t="str">
        <f t="shared" si="34"/>
        <v/>
      </c>
      <c r="L251" s="33" t="str">
        <f t="shared" si="35"/>
        <v xml:space="preserve">,
</v>
      </c>
      <c r="M251" s="10" t="str">
        <f t="shared" si="36"/>
        <v xml:space="preserve">                "sp": "&lt;effectivedate -2cd YYYY-MM-DDT03:30:00+00:00&gt;",</v>
      </c>
      <c r="N251" t="str">
        <f t="shared" ca="1" si="37"/>
        <v xml:space="preserve">                "v": "0.156",</v>
      </c>
      <c r="O251" t="str">
        <f t="shared" si="38"/>
        <v xml:space="preserve">                "q": "E3",</v>
      </c>
      <c r="P251" t="str">
        <f t="shared" si="39"/>
        <v xml:space="preserve">                "e": "1",</v>
      </c>
      <c r="Q251" t="str">
        <f t="shared" si="40"/>
        <v xml:space="preserve">                "arc": null</v>
      </c>
      <c r="R251" s="11" t="str">
        <f t="shared" ca="1" si="41"/>
        <v xml:space="preserve">              {
                "sp": "&lt;effectivedate -2cd YYYY-MM-DDT03:30:00+00:00&gt;",
                "v": "0.156",
                "q": "E3",
                "e": "1",
                "arc": null
              },
</v>
      </c>
    </row>
    <row r="252" spans="1:18" x14ac:dyDescent="0.25">
      <c r="A252" t="s">
        <v>139</v>
      </c>
      <c r="B252" cm="1">
        <f t="array" aca="1" ref="B252" ca="1">INDIRECT("'[LoadShape.xlsx]" &amp; 'Load Shape Criteria'!$H$4 &amp; " 22'!$L11")</f>
        <v>0.1</v>
      </c>
      <c r="C252" cm="1">
        <f t="array" aca="1" ref="C252" ca="1">INDIRECT("'[LoadShape.xlsx]" &amp; 'Load Shape Criteria'!$H$4 &amp; " 23'!$I$4") * $B$2</f>
        <v>38.399999999999977</v>
      </c>
      <c r="D252">
        <v>0</v>
      </c>
      <c r="E252">
        <f>'Step 10'!$B$4-10000</f>
        <v>60</v>
      </c>
      <c r="F252">
        <v>0</v>
      </c>
      <c r="G252" s="3">
        <f t="shared" ca="1" si="42"/>
        <v>0.15625000000000008</v>
      </c>
      <c r="H252" s="3" t="s">
        <v>54</v>
      </c>
      <c r="I252" s="3">
        <v>1</v>
      </c>
      <c r="K252" s="33" t="str">
        <f t="shared" si="34"/>
        <v/>
      </c>
      <c r="L252" s="33" t="str">
        <f t="shared" si="35"/>
        <v xml:space="preserve">,
</v>
      </c>
      <c r="M252" s="10" t="str">
        <f t="shared" si="36"/>
        <v xml:space="preserve">                "sp": "&lt;effectivedate -2cd YYYY-MM-DDT04:00:00+00:00&gt;",</v>
      </c>
      <c r="N252" t="str">
        <f t="shared" ca="1" si="37"/>
        <v xml:space="preserve">                "v": "0.156",</v>
      </c>
      <c r="O252" t="str">
        <f t="shared" si="38"/>
        <v xml:space="preserve">                "q": "E3",</v>
      </c>
      <c r="P252" t="str">
        <f t="shared" si="39"/>
        <v xml:space="preserve">                "e": "1",</v>
      </c>
      <c r="Q252" t="str">
        <f t="shared" si="40"/>
        <v xml:space="preserve">                "arc": null</v>
      </c>
      <c r="R252" s="11" t="str">
        <f t="shared" ca="1" si="41"/>
        <v xml:space="preserve">              {
                "sp": "&lt;effectivedate -2cd YYYY-MM-DDT04:00:00+00:00&gt;",
                "v": "0.156",
                "q": "E3",
                "e": "1",
                "arc": null
              },
</v>
      </c>
    </row>
    <row r="253" spans="1:18" x14ac:dyDescent="0.25">
      <c r="A253" t="s">
        <v>140</v>
      </c>
      <c r="B253" cm="1">
        <f t="array" aca="1" ref="B253" ca="1">INDIRECT("'[LoadShape.xlsx]" &amp; 'Load Shape Criteria'!$H$4 &amp; " 22'!$L12")</f>
        <v>0.1</v>
      </c>
      <c r="C253" cm="1">
        <f t="array" aca="1" ref="C253" ca="1">INDIRECT("'[LoadShape.xlsx]" &amp; 'Load Shape Criteria'!$H$4 &amp; " 23'!$I$4") * $B$2</f>
        <v>38.399999999999977</v>
      </c>
      <c r="D253">
        <v>0</v>
      </c>
      <c r="E253">
        <f>'Step 10'!$B$4-10000</f>
        <v>60</v>
      </c>
      <c r="F253">
        <v>0</v>
      </c>
      <c r="G253" s="3">
        <f t="shared" ca="1" si="42"/>
        <v>0.15625000000000008</v>
      </c>
      <c r="H253" s="3" t="s">
        <v>54</v>
      </c>
      <c r="I253" s="3">
        <v>1</v>
      </c>
      <c r="K253" s="33" t="str">
        <f t="shared" si="34"/>
        <v/>
      </c>
      <c r="L253" s="33" t="str">
        <f t="shared" si="35"/>
        <v xml:space="preserve">,
</v>
      </c>
      <c r="M253" s="10" t="str">
        <f t="shared" si="36"/>
        <v xml:space="preserve">                "sp": "&lt;effectivedate -2cd YYYY-MM-DDT04:30:00+00:00&gt;",</v>
      </c>
      <c r="N253" t="str">
        <f t="shared" ca="1" si="37"/>
        <v xml:space="preserve">                "v": "0.156",</v>
      </c>
      <c r="O253" t="str">
        <f t="shared" si="38"/>
        <v xml:space="preserve">                "q": "E3",</v>
      </c>
      <c r="P253" t="str">
        <f t="shared" si="39"/>
        <v xml:space="preserve">                "e": "1",</v>
      </c>
      <c r="Q253" t="str">
        <f t="shared" si="40"/>
        <v xml:space="preserve">                "arc": null</v>
      </c>
      <c r="R253" s="11" t="str">
        <f t="shared" ca="1" si="41"/>
        <v xml:space="preserve">              {
                "sp": "&lt;effectivedate -2cd YYYY-MM-DDT04:30:00+00:00&gt;",
                "v": "0.156",
                "q": "E3",
                "e": "1",
                "arc": null
              },
</v>
      </c>
    </row>
    <row r="254" spans="1:18" x14ac:dyDescent="0.25">
      <c r="A254" t="s">
        <v>141</v>
      </c>
      <c r="B254" cm="1">
        <f t="array" aca="1" ref="B254" ca="1">INDIRECT("'[LoadShape.xlsx]" &amp; 'Load Shape Criteria'!$H$4 &amp; " 22'!$L13")</f>
        <v>0.1</v>
      </c>
      <c r="C254" cm="1">
        <f t="array" aca="1" ref="C254" ca="1">INDIRECT("'[LoadShape.xlsx]" &amp; 'Load Shape Criteria'!$H$4 &amp; " 23'!$I$4") * $B$2</f>
        <v>38.399999999999977</v>
      </c>
      <c r="D254">
        <v>0</v>
      </c>
      <c r="E254">
        <f>'Step 10'!$B$4-10000</f>
        <v>60</v>
      </c>
      <c r="F254">
        <v>0</v>
      </c>
      <c r="G254" s="3">
        <f t="shared" ca="1" si="42"/>
        <v>0.15625000000000008</v>
      </c>
      <c r="H254" s="3" t="s">
        <v>54</v>
      </c>
      <c r="I254" s="3">
        <v>1</v>
      </c>
      <c r="K254" s="33" t="str">
        <f t="shared" si="34"/>
        <v/>
      </c>
      <c r="L254" s="33" t="str">
        <f t="shared" si="35"/>
        <v xml:space="preserve">,
</v>
      </c>
      <c r="M254" s="10" t="str">
        <f t="shared" si="36"/>
        <v xml:space="preserve">                "sp": "&lt;effectivedate -2cd YYYY-MM-DDT05:00:00+00:00&gt;",</v>
      </c>
      <c r="N254" t="str">
        <f t="shared" ca="1" si="37"/>
        <v xml:space="preserve">                "v": "0.156",</v>
      </c>
      <c r="O254" t="str">
        <f t="shared" si="38"/>
        <v xml:space="preserve">                "q": "E3",</v>
      </c>
      <c r="P254" t="str">
        <f t="shared" si="39"/>
        <v xml:space="preserve">                "e": "1",</v>
      </c>
      <c r="Q254" t="str">
        <f t="shared" si="40"/>
        <v xml:space="preserve">                "arc": null</v>
      </c>
      <c r="R254" s="11" t="str">
        <f t="shared" ca="1" si="41"/>
        <v xml:space="preserve">              {
                "sp": "&lt;effectivedate -2cd YYYY-MM-DDT05:00:00+00:00&gt;",
                "v": "0.156",
                "q": "E3",
                "e": "1",
                "arc": null
              },
</v>
      </c>
    </row>
    <row r="255" spans="1:18" x14ac:dyDescent="0.25">
      <c r="A255" t="s">
        <v>142</v>
      </c>
      <c r="B255" cm="1">
        <f t="array" aca="1" ref="B255" ca="1">INDIRECT("'[LoadShape.xlsx]" &amp; 'Load Shape Criteria'!$H$4 &amp; " 22'!$L14")</f>
        <v>0.1</v>
      </c>
      <c r="C255" cm="1">
        <f t="array" aca="1" ref="C255" ca="1">INDIRECT("'[LoadShape.xlsx]" &amp; 'Load Shape Criteria'!$H$4 &amp; " 23'!$I$4") * $B$2</f>
        <v>38.399999999999977</v>
      </c>
      <c r="D255">
        <v>0</v>
      </c>
      <c r="E255">
        <f>'Step 10'!$B$4-10000</f>
        <v>60</v>
      </c>
      <c r="F255">
        <v>0</v>
      </c>
      <c r="G255" s="3">
        <f t="shared" ca="1" si="42"/>
        <v>0.15625000000000008</v>
      </c>
      <c r="H255" s="3" t="s">
        <v>54</v>
      </c>
      <c r="I255" s="3">
        <v>1</v>
      </c>
      <c r="K255" s="33" t="str">
        <f t="shared" si="34"/>
        <v/>
      </c>
      <c r="L255" s="33" t="str">
        <f t="shared" si="35"/>
        <v xml:space="preserve">,
</v>
      </c>
      <c r="M255" s="10" t="str">
        <f t="shared" si="36"/>
        <v xml:space="preserve">                "sp": "&lt;effectivedate -2cd YYYY-MM-DDT05:30:00+00:00&gt;",</v>
      </c>
      <c r="N255" t="str">
        <f t="shared" ca="1" si="37"/>
        <v xml:space="preserve">                "v": "0.156",</v>
      </c>
      <c r="O255" t="str">
        <f t="shared" si="38"/>
        <v xml:space="preserve">                "q": "E3",</v>
      </c>
      <c r="P255" t="str">
        <f t="shared" si="39"/>
        <v xml:space="preserve">                "e": "1",</v>
      </c>
      <c r="Q255" t="str">
        <f t="shared" si="40"/>
        <v xml:space="preserve">                "arc": null</v>
      </c>
      <c r="R255" s="11" t="str">
        <f t="shared" ca="1" si="41"/>
        <v xml:space="preserve">              {
                "sp": "&lt;effectivedate -2cd YYYY-MM-DDT05:30:00+00:00&gt;",
                "v": "0.156",
                "q": "E3",
                "e": "1",
                "arc": null
              },
</v>
      </c>
    </row>
    <row r="256" spans="1:18" x14ac:dyDescent="0.25">
      <c r="A256" t="s">
        <v>143</v>
      </c>
      <c r="B256" cm="1">
        <f t="array" aca="1" ref="B256" ca="1">INDIRECT("'[LoadShape.xlsx]" &amp; 'Load Shape Criteria'!$H$4 &amp; " 22'!$L15")</f>
        <v>0.1</v>
      </c>
      <c r="C256" cm="1">
        <f t="array" aca="1" ref="C256" ca="1">INDIRECT("'[LoadShape.xlsx]" &amp; 'Load Shape Criteria'!$H$4 &amp; " 23'!$I$4") * $B$2</f>
        <v>38.399999999999977</v>
      </c>
      <c r="D256">
        <v>0</v>
      </c>
      <c r="E256">
        <f>'Step 10'!$B$4-10000</f>
        <v>60</v>
      </c>
      <c r="F256">
        <v>0</v>
      </c>
      <c r="G256" s="3">
        <f t="shared" ca="1" si="42"/>
        <v>0.15625000000000008</v>
      </c>
      <c r="H256" s="3" t="s">
        <v>54</v>
      </c>
      <c r="I256" s="3">
        <v>1</v>
      </c>
      <c r="K256" s="33" t="str">
        <f t="shared" si="34"/>
        <v/>
      </c>
      <c r="L256" s="33" t="str">
        <f t="shared" si="35"/>
        <v xml:space="preserve">,
</v>
      </c>
      <c r="M256" s="10" t="str">
        <f t="shared" si="36"/>
        <v xml:space="preserve">                "sp": "&lt;effectivedate -2cd YYYY-MM-DDT06:00:00+00:00&gt;",</v>
      </c>
      <c r="N256" t="str">
        <f t="shared" ca="1" si="37"/>
        <v xml:space="preserve">                "v": "0.156",</v>
      </c>
      <c r="O256" t="str">
        <f t="shared" si="38"/>
        <v xml:space="preserve">                "q": "E3",</v>
      </c>
      <c r="P256" t="str">
        <f t="shared" si="39"/>
        <v xml:space="preserve">                "e": "1",</v>
      </c>
      <c r="Q256" t="str">
        <f t="shared" si="40"/>
        <v xml:space="preserve">                "arc": null</v>
      </c>
      <c r="R256" s="11" t="str">
        <f t="shared" ca="1" si="41"/>
        <v xml:space="preserve">              {
                "sp": "&lt;effectivedate -2cd YYYY-MM-DDT06:00:00+00:00&gt;",
                "v": "0.156",
                "q": "E3",
                "e": "1",
                "arc": null
              },
</v>
      </c>
    </row>
    <row r="257" spans="1:18" x14ac:dyDescent="0.25">
      <c r="A257" t="s">
        <v>144</v>
      </c>
      <c r="B257" cm="1">
        <f t="array" aca="1" ref="B257" ca="1">INDIRECT("'[LoadShape.xlsx]" &amp; 'Load Shape Criteria'!$H$4 &amp; " 22'!$L16")</f>
        <v>0.1</v>
      </c>
      <c r="C257" cm="1">
        <f t="array" aca="1" ref="C257" ca="1">INDIRECT("'[LoadShape.xlsx]" &amp; 'Load Shape Criteria'!$H$4 &amp; " 23'!$I$4") * $B$2</f>
        <v>38.399999999999977</v>
      </c>
      <c r="D257">
        <v>0</v>
      </c>
      <c r="E257">
        <f>'Step 10'!$B$4-10000</f>
        <v>60</v>
      </c>
      <c r="F257">
        <v>0</v>
      </c>
      <c r="G257" s="3">
        <f t="shared" ca="1" si="42"/>
        <v>0.15625000000000008</v>
      </c>
      <c r="H257" s="3" t="s">
        <v>54</v>
      </c>
      <c r="I257" s="3">
        <v>1</v>
      </c>
      <c r="K257" s="33" t="str">
        <f t="shared" si="34"/>
        <v/>
      </c>
      <c r="L257" s="33" t="str">
        <f t="shared" si="35"/>
        <v xml:space="preserve">,
</v>
      </c>
      <c r="M257" s="10" t="str">
        <f t="shared" si="36"/>
        <v xml:space="preserve">                "sp": "&lt;effectivedate -2cd YYYY-MM-DDT06:30:00+00:00&gt;",</v>
      </c>
      <c r="N257" t="str">
        <f t="shared" ca="1" si="37"/>
        <v xml:space="preserve">                "v": "0.156",</v>
      </c>
      <c r="O257" t="str">
        <f t="shared" si="38"/>
        <v xml:space="preserve">                "q": "E3",</v>
      </c>
      <c r="P257" t="str">
        <f t="shared" si="39"/>
        <v xml:space="preserve">                "e": "1",</v>
      </c>
      <c r="Q257" t="str">
        <f t="shared" si="40"/>
        <v xml:space="preserve">                "arc": null</v>
      </c>
      <c r="R257" s="11" t="str">
        <f t="shared" ca="1" si="41"/>
        <v xml:space="preserve">              {
                "sp": "&lt;effectivedate -2cd YYYY-MM-DDT06:30:00+00:00&gt;",
                "v": "0.156",
                "q": "E3",
                "e": "1",
                "arc": null
              },
</v>
      </c>
    </row>
    <row r="258" spans="1:18" x14ac:dyDescent="0.25">
      <c r="A258" t="s">
        <v>145</v>
      </c>
      <c r="B258" cm="1">
        <f t="array" aca="1" ref="B258" ca="1">INDIRECT("'[LoadShape.xlsx]" &amp; 'Load Shape Criteria'!$H$4 &amp; " 22'!$L17")</f>
        <v>0.1</v>
      </c>
      <c r="C258" cm="1">
        <f t="array" aca="1" ref="C258" ca="1">INDIRECT("'[LoadShape.xlsx]" &amp; 'Load Shape Criteria'!$H$4 &amp; " 23'!$I$4") * $B$2</f>
        <v>38.399999999999977</v>
      </c>
      <c r="D258">
        <v>0</v>
      </c>
      <c r="E258">
        <f>'Step 10'!$B$4-10000</f>
        <v>60</v>
      </c>
      <c r="F258">
        <v>0</v>
      </c>
      <c r="G258" s="3">
        <f t="shared" ca="1" si="42"/>
        <v>0.15625000000000008</v>
      </c>
      <c r="H258" s="3" t="s">
        <v>54</v>
      </c>
      <c r="I258" s="3">
        <v>1</v>
      </c>
      <c r="K258" s="33" t="str">
        <f t="shared" si="34"/>
        <v/>
      </c>
      <c r="L258" s="33" t="str">
        <f t="shared" si="35"/>
        <v xml:space="preserve">,
</v>
      </c>
      <c r="M258" s="10" t="str">
        <f t="shared" si="36"/>
        <v xml:space="preserve">                "sp": "&lt;effectivedate -2cd YYYY-MM-DDT07:00:00+00:00&gt;",</v>
      </c>
      <c r="N258" t="str">
        <f t="shared" ca="1" si="37"/>
        <v xml:space="preserve">                "v": "0.156",</v>
      </c>
      <c r="O258" t="str">
        <f t="shared" si="38"/>
        <v xml:space="preserve">                "q": "E3",</v>
      </c>
      <c r="P258" t="str">
        <f t="shared" si="39"/>
        <v xml:space="preserve">                "e": "1",</v>
      </c>
      <c r="Q258" t="str">
        <f t="shared" si="40"/>
        <v xml:space="preserve">                "arc": null</v>
      </c>
      <c r="R258" s="11" t="str">
        <f t="shared" ca="1" si="41"/>
        <v xml:space="preserve">              {
                "sp": "&lt;effectivedate -2cd YYYY-MM-DDT07:00:00+00:00&gt;",
                "v": "0.156",
                "q": "E3",
                "e": "1",
                "arc": null
              },
</v>
      </c>
    </row>
    <row r="259" spans="1:18" x14ac:dyDescent="0.25">
      <c r="A259" t="s">
        <v>146</v>
      </c>
      <c r="B259" cm="1">
        <f t="array" aca="1" ref="B259" ca="1">INDIRECT("'[LoadShape.xlsx]" &amp; 'Load Shape Criteria'!$H$4 &amp; " 22'!$L18")</f>
        <v>0.1</v>
      </c>
      <c r="C259" cm="1">
        <f t="array" aca="1" ref="C259" ca="1">INDIRECT("'[LoadShape.xlsx]" &amp; 'Load Shape Criteria'!$H$4 &amp; " 23'!$I$4") * $B$2</f>
        <v>38.399999999999977</v>
      </c>
      <c r="D259">
        <v>0</v>
      </c>
      <c r="E259">
        <f>'Step 10'!$B$4-10000</f>
        <v>60</v>
      </c>
      <c r="F259">
        <v>0</v>
      </c>
      <c r="G259" s="3">
        <f t="shared" ca="1" si="42"/>
        <v>0.15625000000000008</v>
      </c>
      <c r="H259" s="3" t="s">
        <v>54</v>
      </c>
      <c r="I259" s="3">
        <v>1</v>
      </c>
      <c r="K259" s="33" t="str">
        <f t="shared" si="34"/>
        <v/>
      </c>
      <c r="L259" s="33" t="str">
        <f t="shared" si="35"/>
        <v xml:space="preserve">,
</v>
      </c>
      <c r="M259" s="10" t="str">
        <f t="shared" si="36"/>
        <v xml:space="preserve">                "sp": "&lt;effectivedate -2cd YYYY-MM-DDT07:30:00+00:00&gt;",</v>
      </c>
      <c r="N259" t="str">
        <f t="shared" ca="1" si="37"/>
        <v xml:space="preserve">                "v": "0.156",</v>
      </c>
      <c r="O259" t="str">
        <f t="shared" si="38"/>
        <v xml:space="preserve">                "q": "E3",</v>
      </c>
      <c r="P259" t="str">
        <f t="shared" si="39"/>
        <v xml:space="preserve">                "e": "1",</v>
      </c>
      <c r="Q259" t="str">
        <f t="shared" si="40"/>
        <v xml:space="preserve">                "arc": null</v>
      </c>
      <c r="R259" s="11" t="str">
        <f t="shared" ca="1" si="41"/>
        <v xml:space="preserve">              {
                "sp": "&lt;effectivedate -2cd YYYY-MM-DDT07:30:00+00:00&gt;",
                "v": "0.156",
                "q": "E3",
                "e": "1",
                "arc": null
              },
</v>
      </c>
    </row>
    <row r="260" spans="1:18" x14ac:dyDescent="0.25">
      <c r="A260" t="s">
        <v>147</v>
      </c>
      <c r="B260" cm="1">
        <f t="array" aca="1" ref="B260" ca="1">INDIRECT("'[LoadShape.xlsx]" &amp; 'Load Shape Criteria'!$H$4 &amp; " 22'!$L19")</f>
        <v>0.1</v>
      </c>
      <c r="C260" cm="1">
        <f t="array" aca="1" ref="C260" ca="1">INDIRECT("'[LoadShape.xlsx]" &amp; 'Load Shape Criteria'!$H$4 &amp; " 23'!$I$4") * $B$2</f>
        <v>38.399999999999977</v>
      </c>
      <c r="D260">
        <v>0</v>
      </c>
      <c r="E260">
        <f>'Step 10'!$B$4-10000</f>
        <v>60</v>
      </c>
      <c r="F260">
        <v>0</v>
      </c>
      <c r="G260" s="3">
        <f t="shared" ca="1" si="42"/>
        <v>0.15625000000000008</v>
      </c>
      <c r="H260" s="3" t="s">
        <v>54</v>
      </c>
      <c r="I260" s="3">
        <v>1</v>
      </c>
      <c r="K260" s="33" t="str">
        <f t="shared" si="34"/>
        <v/>
      </c>
      <c r="L260" s="33" t="str">
        <f t="shared" si="35"/>
        <v xml:space="preserve">,
</v>
      </c>
      <c r="M260" s="10" t="str">
        <f t="shared" si="36"/>
        <v xml:space="preserve">                "sp": "&lt;effectivedate -2cd YYYY-MM-DDT08:00:00+00:00&gt;",</v>
      </c>
      <c r="N260" t="str">
        <f t="shared" ca="1" si="37"/>
        <v xml:space="preserve">                "v": "0.156",</v>
      </c>
      <c r="O260" t="str">
        <f t="shared" si="38"/>
        <v xml:space="preserve">                "q": "E3",</v>
      </c>
      <c r="P260" t="str">
        <f t="shared" si="39"/>
        <v xml:space="preserve">                "e": "1",</v>
      </c>
      <c r="Q260" t="str">
        <f t="shared" si="40"/>
        <v xml:space="preserve">                "arc": null</v>
      </c>
      <c r="R260" s="11" t="str">
        <f t="shared" ca="1" si="41"/>
        <v xml:space="preserve">              {
                "sp": "&lt;effectivedate -2cd YYYY-MM-DDT08:00:00+00:00&gt;",
                "v": "0.156",
                "q": "E3",
                "e": "1",
                "arc": null
              },
</v>
      </c>
    </row>
    <row r="261" spans="1:18" x14ac:dyDescent="0.25">
      <c r="A261" t="s">
        <v>148</v>
      </c>
      <c r="B261" cm="1">
        <f t="array" aca="1" ref="B261" ca="1">INDIRECT("'[LoadShape.xlsx]" &amp; 'Load Shape Criteria'!$H$4 &amp; " 22'!$L20")</f>
        <v>0.2</v>
      </c>
      <c r="C261" cm="1">
        <f t="array" aca="1" ref="C261" ca="1">INDIRECT("'[LoadShape.xlsx]" &amp; 'Load Shape Criteria'!$H$4 &amp; " 23'!$I$4") * $B$2</f>
        <v>38.399999999999977</v>
      </c>
      <c r="D261">
        <v>0</v>
      </c>
      <c r="E261">
        <f>'Step 10'!$B$4-10000</f>
        <v>60</v>
      </c>
      <c r="F261">
        <v>0</v>
      </c>
      <c r="G261" s="3">
        <f t="shared" ca="1" si="42"/>
        <v>0.31250000000000017</v>
      </c>
      <c r="H261" s="3" t="s">
        <v>54</v>
      </c>
      <c r="I261" s="3">
        <v>1</v>
      </c>
      <c r="K261" s="33" t="str">
        <f t="shared" si="34"/>
        <v/>
      </c>
      <c r="L261" s="33" t="str">
        <f t="shared" si="35"/>
        <v xml:space="preserve">,
</v>
      </c>
      <c r="M261" s="10" t="str">
        <f t="shared" si="36"/>
        <v xml:space="preserve">                "sp": "&lt;effectivedate -2cd YYYY-MM-DDT08:30:00+00:00&gt;",</v>
      </c>
      <c r="N261" t="str">
        <f t="shared" ca="1" si="37"/>
        <v xml:space="preserve">                "v": "0.313",</v>
      </c>
      <c r="O261" t="str">
        <f t="shared" si="38"/>
        <v xml:space="preserve">                "q": "E3",</v>
      </c>
      <c r="P261" t="str">
        <f t="shared" si="39"/>
        <v xml:space="preserve">                "e": "1",</v>
      </c>
      <c r="Q261" t="str">
        <f t="shared" si="40"/>
        <v xml:space="preserve">                "arc": null</v>
      </c>
      <c r="R261" s="11" t="str">
        <f t="shared" ca="1" si="41"/>
        <v xml:space="preserve">              {
                "sp": "&lt;effectivedate -2cd YYYY-MM-DDT08:30:00+00:00&gt;",
                "v": "0.313",
                "q": "E3",
                "e": "1",
                "arc": null
              },
</v>
      </c>
    </row>
    <row r="262" spans="1:18" x14ac:dyDescent="0.25">
      <c r="A262" t="s">
        <v>149</v>
      </c>
      <c r="B262" cm="1">
        <f t="array" aca="1" ref="B262" ca="1">INDIRECT("'[LoadShape.xlsx]" &amp; 'Load Shape Criteria'!$H$4 &amp; " 22'!$L21")</f>
        <v>0.2</v>
      </c>
      <c r="C262" cm="1">
        <f t="array" aca="1" ref="C262" ca="1">INDIRECT("'[LoadShape.xlsx]" &amp; 'Load Shape Criteria'!$H$4 &amp; " 23'!$I$4") * $B$2</f>
        <v>38.399999999999977</v>
      </c>
      <c r="D262">
        <v>0</v>
      </c>
      <c r="E262">
        <f>'Step 10'!$B$4-10000</f>
        <v>60</v>
      </c>
      <c r="F262">
        <v>0</v>
      </c>
      <c r="G262" s="3">
        <f t="shared" ca="1" si="42"/>
        <v>0.31250000000000017</v>
      </c>
      <c r="H262" s="3" t="s">
        <v>54</v>
      </c>
      <c r="I262" s="3">
        <v>1</v>
      </c>
      <c r="K262" s="33" t="str">
        <f t="shared" ref="K262:K292" si="43">IF(ISERROR(FIND("T00:30:00",$A262)),"","          {
            ""settlementDay"": {
              ""settlementDayDate"": """&amp;SUBSTITUTE($A262,"00:30","00:00")&amp;""",
              ""periodDuration"": 30
            },
            ""consumptionPeriods"": [
")</f>
        <v/>
      </c>
      <c r="L262" s="33" t="str">
        <f t="shared" ref="L262:L292" si="44">IF(ISERROR(FIND("T00:00:00",$A262)),",
","
           ]
          }"&amp;IF(LEN($A263)&gt;0,",
",""))</f>
        <v xml:space="preserve">,
</v>
      </c>
      <c r="M262" s="10" t="str">
        <f t="shared" ref="M262:M292" si="45">"                ""sp"": """&amp;$A262&amp;""","</f>
        <v xml:space="preserve">                "sp": "&lt;effectivedate -2cd YYYY-MM-DDT09:00:00+00:00&gt;",</v>
      </c>
      <c r="N262" t="str">
        <f t="shared" ca="1" si="37"/>
        <v xml:space="preserve">                "v": "0.313",</v>
      </c>
      <c r="O262" t="str">
        <f t="shared" si="38"/>
        <v xml:space="preserve">                "q": "E3",</v>
      </c>
      <c r="P262" t="str">
        <f t="shared" si="39"/>
        <v xml:space="preserve">                "e": "1",</v>
      </c>
      <c r="Q262" t="str">
        <f t="shared" si="40"/>
        <v xml:space="preserve">                "arc": null</v>
      </c>
      <c r="R262" s="11" t="str">
        <f t="shared" ca="1" si="41"/>
        <v xml:space="preserve">              {
                "sp": "&lt;effectivedate -2cd YYYY-MM-DDT09:00:00+00:00&gt;",
                "v": "0.313",
                "q": "E3",
                "e": "1",
                "arc": null
              },
</v>
      </c>
    </row>
    <row r="263" spans="1:18" x14ac:dyDescent="0.25">
      <c r="A263" t="s">
        <v>150</v>
      </c>
      <c r="B263" cm="1">
        <f t="array" aca="1" ref="B263" ca="1">INDIRECT("'[LoadShape.xlsx]" &amp; 'Load Shape Criteria'!$H$4 &amp; " 22'!$L22")</f>
        <v>0.2</v>
      </c>
      <c r="C263" cm="1">
        <f t="array" aca="1" ref="C263" ca="1">INDIRECT("'[LoadShape.xlsx]" &amp; 'Load Shape Criteria'!$H$4 &amp; " 23'!$I$4") * $B$2</f>
        <v>38.399999999999977</v>
      </c>
      <c r="D263">
        <v>0</v>
      </c>
      <c r="E263">
        <f>'Step 10'!$B$4-10000</f>
        <v>60</v>
      </c>
      <c r="F263">
        <v>0</v>
      </c>
      <c r="G263" s="3">
        <f t="shared" ca="1" si="42"/>
        <v>0.31250000000000017</v>
      </c>
      <c r="H263" s="3" t="s">
        <v>54</v>
      </c>
      <c r="I263" s="3">
        <v>1</v>
      </c>
      <c r="K263" s="33" t="str">
        <f t="shared" si="43"/>
        <v/>
      </c>
      <c r="L263" s="33" t="str">
        <f t="shared" si="44"/>
        <v xml:space="preserve">,
</v>
      </c>
      <c r="M263" s="10" t="str">
        <f t="shared" si="45"/>
        <v xml:space="preserve">                "sp": "&lt;effectivedate -2cd YYYY-MM-DDT09:30:00+00:00&gt;",</v>
      </c>
      <c r="N263" t="str">
        <f t="shared" ca="1" si="37"/>
        <v xml:space="preserve">                "v": "0.313",</v>
      </c>
      <c r="O263" t="str">
        <f t="shared" si="38"/>
        <v xml:space="preserve">                "q": "E3",</v>
      </c>
      <c r="P263" t="str">
        <f t="shared" si="39"/>
        <v xml:space="preserve">                "e": "1",</v>
      </c>
      <c r="Q263" t="str">
        <f t="shared" si="40"/>
        <v xml:space="preserve">                "arc": null</v>
      </c>
      <c r="R263" s="11" t="str">
        <f t="shared" ca="1" si="41"/>
        <v xml:space="preserve">              {
                "sp": "&lt;effectivedate -2cd YYYY-MM-DDT09:30:00+00:00&gt;",
                "v": "0.313",
                "q": "E3",
                "e": "1",
                "arc": null
              },
</v>
      </c>
    </row>
    <row r="264" spans="1:18" x14ac:dyDescent="0.25">
      <c r="A264" t="s">
        <v>151</v>
      </c>
      <c r="B264" cm="1">
        <f t="array" aca="1" ref="B264" ca="1">INDIRECT("'[LoadShape.xlsx]" &amp; 'Load Shape Criteria'!$H$4 &amp; " 22'!$L23")</f>
        <v>0.2</v>
      </c>
      <c r="C264" cm="1">
        <f t="array" aca="1" ref="C264" ca="1">INDIRECT("'[LoadShape.xlsx]" &amp; 'Load Shape Criteria'!$H$4 &amp; " 23'!$I$4") * $B$2</f>
        <v>38.399999999999977</v>
      </c>
      <c r="D264">
        <v>0</v>
      </c>
      <c r="E264">
        <f>'Step 10'!$B$4-10000</f>
        <v>60</v>
      </c>
      <c r="F264">
        <v>0</v>
      </c>
      <c r="G264" s="3">
        <f t="shared" ca="1" si="42"/>
        <v>0.31250000000000017</v>
      </c>
      <c r="H264" s="3" t="s">
        <v>54</v>
      </c>
      <c r="I264" s="3">
        <v>1</v>
      </c>
      <c r="K264" s="33" t="str">
        <f t="shared" si="43"/>
        <v/>
      </c>
      <c r="L264" s="33" t="str">
        <f t="shared" si="44"/>
        <v xml:space="preserve">,
</v>
      </c>
      <c r="M264" s="10" t="str">
        <f t="shared" si="45"/>
        <v xml:space="preserve">                "sp": "&lt;effectivedate -2cd YYYY-MM-DDT10:00:00+00:00&gt;",</v>
      </c>
      <c r="N264" t="str">
        <f t="shared" ca="1" si="37"/>
        <v xml:space="preserve">                "v": "0.313",</v>
      </c>
      <c r="O264" t="str">
        <f t="shared" si="38"/>
        <v xml:space="preserve">                "q": "E3",</v>
      </c>
      <c r="P264" t="str">
        <f t="shared" si="39"/>
        <v xml:space="preserve">                "e": "1",</v>
      </c>
      <c r="Q264" t="str">
        <f t="shared" si="40"/>
        <v xml:space="preserve">                "arc": null</v>
      </c>
      <c r="R264" s="11" t="str">
        <f t="shared" ca="1" si="41"/>
        <v xml:space="preserve">              {
                "sp": "&lt;effectivedate -2cd YYYY-MM-DDT10:00:00+00:00&gt;",
                "v": "0.313",
                "q": "E3",
                "e": "1",
                "arc": null
              },
</v>
      </c>
    </row>
    <row r="265" spans="1:18" x14ac:dyDescent="0.25">
      <c r="A265" t="s">
        <v>152</v>
      </c>
      <c r="B265" cm="1">
        <f t="array" aca="1" ref="B265" ca="1">INDIRECT("'[LoadShape.xlsx]" &amp; 'Load Shape Criteria'!$H$4 &amp; " 22'!$L24")</f>
        <v>0.2</v>
      </c>
      <c r="C265" cm="1">
        <f t="array" aca="1" ref="C265" ca="1">INDIRECT("'[LoadShape.xlsx]" &amp; 'Load Shape Criteria'!$H$4 &amp; " 23'!$I$4") * $B$2</f>
        <v>38.399999999999977</v>
      </c>
      <c r="D265">
        <v>0</v>
      </c>
      <c r="E265">
        <f>'Step 10'!$B$4-10000</f>
        <v>60</v>
      </c>
      <c r="F265">
        <v>0</v>
      </c>
      <c r="G265" s="3">
        <f t="shared" ca="1" si="42"/>
        <v>0.31250000000000017</v>
      </c>
      <c r="H265" s="3" t="s">
        <v>54</v>
      </c>
      <c r="I265" s="3">
        <v>1</v>
      </c>
      <c r="K265" s="33" t="str">
        <f t="shared" si="43"/>
        <v/>
      </c>
      <c r="L265" s="33" t="str">
        <f t="shared" si="44"/>
        <v xml:space="preserve">,
</v>
      </c>
      <c r="M265" s="10" t="str">
        <f t="shared" si="45"/>
        <v xml:space="preserve">                "sp": "&lt;effectivedate -2cd YYYY-MM-DDT10:30:00+00:00&gt;",</v>
      </c>
      <c r="N265" t="str">
        <f t="shared" ca="1" si="37"/>
        <v xml:space="preserve">                "v": "0.313",</v>
      </c>
      <c r="O265" t="str">
        <f t="shared" si="38"/>
        <v xml:space="preserve">                "q": "E3",</v>
      </c>
      <c r="P265" t="str">
        <f t="shared" si="39"/>
        <v xml:space="preserve">                "e": "1",</v>
      </c>
      <c r="Q265" t="str">
        <f t="shared" si="40"/>
        <v xml:space="preserve">                "arc": null</v>
      </c>
      <c r="R265" s="11" t="str">
        <f t="shared" ca="1" si="41"/>
        <v xml:space="preserve">              {
                "sp": "&lt;effectivedate -2cd YYYY-MM-DDT10:30:00+00:00&gt;",
                "v": "0.313",
                "q": "E3",
                "e": "1",
                "arc": null
              },
</v>
      </c>
    </row>
    <row r="266" spans="1:18" x14ac:dyDescent="0.25">
      <c r="A266" t="s">
        <v>153</v>
      </c>
      <c r="B266" cm="1">
        <f t="array" aca="1" ref="B266" ca="1">INDIRECT("'[LoadShape.xlsx]" &amp; 'Load Shape Criteria'!$H$4 &amp; " 22'!$L25")</f>
        <v>0.2</v>
      </c>
      <c r="C266" cm="1">
        <f t="array" aca="1" ref="C266" ca="1">INDIRECT("'[LoadShape.xlsx]" &amp; 'Load Shape Criteria'!$H$4 &amp; " 23'!$I$4") * $B$2</f>
        <v>38.399999999999977</v>
      </c>
      <c r="D266">
        <v>0</v>
      </c>
      <c r="E266">
        <f>'Step 10'!$B$4-10000</f>
        <v>60</v>
      </c>
      <c r="F266">
        <v>0</v>
      </c>
      <c r="G266" s="3">
        <f t="shared" ca="1" si="42"/>
        <v>0.31250000000000017</v>
      </c>
      <c r="H266" s="3" t="s">
        <v>54</v>
      </c>
      <c r="I266" s="3">
        <v>1</v>
      </c>
      <c r="K266" s="33" t="str">
        <f t="shared" si="43"/>
        <v/>
      </c>
      <c r="L266" s="33" t="str">
        <f t="shared" si="44"/>
        <v xml:space="preserve">,
</v>
      </c>
      <c r="M266" s="10" t="str">
        <f t="shared" si="45"/>
        <v xml:space="preserve">                "sp": "&lt;effectivedate -2cd YYYY-MM-DDT11:00:00+00:00&gt;",</v>
      </c>
      <c r="N266" t="str">
        <f t="shared" ca="1" si="37"/>
        <v xml:space="preserve">                "v": "0.313",</v>
      </c>
      <c r="O266" t="str">
        <f t="shared" si="38"/>
        <v xml:space="preserve">                "q": "E3",</v>
      </c>
      <c r="P266" t="str">
        <f t="shared" si="39"/>
        <v xml:space="preserve">                "e": "1",</v>
      </c>
      <c r="Q266" t="str">
        <f t="shared" si="40"/>
        <v xml:space="preserve">                "arc": null</v>
      </c>
      <c r="R266" s="11" t="str">
        <f t="shared" ca="1" si="41"/>
        <v xml:space="preserve">              {
                "sp": "&lt;effectivedate -2cd YYYY-MM-DDT11:00:00+00:00&gt;",
                "v": "0.313",
                "q": "E3",
                "e": "1",
                "arc": null
              },
</v>
      </c>
    </row>
    <row r="267" spans="1:18" x14ac:dyDescent="0.25">
      <c r="A267" t="s">
        <v>154</v>
      </c>
      <c r="B267" cm="1">
        <f t="array" aca="1" ref="B267" ca="1">INDIRECT("'[LoadShape.xlsx]" &amp; 'Load Shape Criteria'!$H$4 &amp; " 22'!$L26")</f>
        <v>0.2</v>
      </c>
      <c r="C267" cm="1">
        <f t="array" aca="1" ref="C267" ca="1">INDIRECT("'[LoadShape.xlsx]" &amp; 'Load Shape Criteria'!$H$4 &amp; " 23'!$I$4") * $B$2</f>
        <v>38.399999999999977</v>
      </c>
      <c r="D267">
        <v>0</v>
      </c>
      <c r="E267">
        <f>'Step 10'!$B$4-10000</f>
        <v>60</v>
      </c>
      <c r="F267">
        <v>0</v>
      </c>
      <c r="G267" s="3">
        <f t="shared" ca="1" si="42"/>
        <v>0.31250000000000017</v>
      </c>
      <c r="H267" s="3" t="s">
        <v>54</v>
      </c>
      <c r="I267" s="3">
        <v>1</v>
      </c>
      <c r="K267" s="33" t="str">
        <f t="shared" si="43"/>
        <v/>
      </c>
      <c r="L267" s="33" t="str">
        <f t="shared" si="44"/>
        <v xml:space="preserve">,
</v>
      </c>
      <c r="M267" s="10" t="str">
        <f t="shared" si="45"/>
        <v xml:space="preserve">                "sp": "&lt;effectivedate -2cd YYYY-MM-DDT11:30:00+00:00&gt;",</v>
      </c>
      <c r="N267" t="str">
        <f t="shared" ca="1" si="37"/>
        <v xml:space="preserve">                "v": "0.313",</v>
      </c>
      <c r="O267" t="str">
        <f t="shared" si="38"/>
        <v xml:space="preserve">                "q": "E3",</v>
      </c>
      <c r="P267" t="str">
        <f t="shared" si="39"/>
        <v xml:space="preserve">                "e": "1",</v>
      </c>
      <c r="Q267" t="str">
        <f t="shared" si="40"/>
        <v xml:space="preserve">                "arc": null</v>
      </c>
      <c r="R267" s="11" t="str">
        <f t="shared" ca="1" si="41"/>
        <v xml:space="preserve">              {
                "sp": "&lt;effectivedate -2cd YYYY-MM-DDT11:30:00+00:00&gt;",
                "v": "0.313",
                "q": "E3",
                "e": "1",
                "arc": null
              },
</v>
      </c>
    </row>
    <row r="268" spans="1:18" x14ac:dyDescent="0.25">
      <c r="A268" t="s">
        <v>155</v>
      </c>
      <c r="B268" cm="1">
        <f t="array" aca="1" ref="B268" ca="1">INDIRECT("'[LoadShape.xlsx]" &amp; 'Load Shape Criteria'!$H$4 &amp; " 22'!$L27")</f>
        <v>0.2</v>
      </c>
      <c r="C268" cm="1">
        <f t="array" aca="1" ref="C268" ca="1">INDIRECT("'[LoadShape.xlsx]" &amp; 'Load Shape Criteria'!$H$4 &amp; " 23'!$I$4") * $B$2</f>
        <v>38.399999999999977</v>
      </c>
      <c r="D268">
        <v>0</v>
      </c>
      <c r="E268">
        <f>'Step 10'!$B$4-10000</f>
        <v>60</v>
      </c>
      <c r="F268">
        <v>0</v>
      </c>
      <c r="G268" s="3">
        <f t="shared" ca="1" si="42"/>
        <v>0.31250000000000017</v>
      </c>
      <c r="H268" s="3" t="s">
        <v>54</v>
      </c>
      <c r="I268" s="3">
        <v>1</v>
      </c>
      <c r="K268" s="33" t="str">
        <f t="shared" si="43"/>
        <v/>
      </c>
      <c r="L268" s="33" t="str">
        <f t="shared" si="44"/>
        <v xml:space="preserve">,
</v>
      </c>
      <c r="M268" s="10" t="str">
        <f t="shared" si="45"/>
        <v xml:space="preserve">                "sp": "&lt;effectivedate -2cd YYYY-MM-DDT12:00:00+00:00&gt;",</v>
      </c>
      <c r="N268" t="str">
        <f t="shared" ca="1" si="37"/>
        <v xml:space="preserve">                "v": "0.313",</v>
      </c>
      <c r="O268" t="str">
        <f t="shared" si="38"/>
        <v xml:space="preserve">                "q": "E3",</v>
      </c>
      <c r="P268" t="str">
        <f t="shared" si="39"/>
        <v xml:space="preserve">                "e": "1",</v>
      </c>
      <c r="Q268" t="str">
        <f t="shared" si="40"/>
        <v xml:space="preserve">                "arc": null</v>
      </c>
      <c r="R268" s="11" t="str">
        <f t="shared" ca="1" si="41"/>
        <v xml:space="preserve">              {
                "sp": "&lt;effectivedate -2cd YYYY-MM-DDT12:00:00+00:00&gt;",
                "v": "0.313",
                "q": "E3",
                "e": "1",
                "arc": null
              },
</v>
      </c>
    </row>
    <row r="269" spans="1:18" x14ac:dyDescent="0.25">
      <c r="A269" t="s">
        <v>156</v>
      </c>
      <c r="B269" cm="1">
        <f t="array" aca="1" ref="B269" ca="1">INDIRECT("'[LoadShape.xlsx]" &amp; 'Load Shape Criteria'!$H$4 &amp; " 22'!$L28")</f>
        <v>0.2</v>
      </c>
      <c r="C269" cm="1">
        <f t="array" aca="1" ref="C269" ca="1">INDIRECT("'[LoadShape.xlsx]" &amp; 'Load Shape Criteria'!$H$4 &amp; " 23'!$I$4") * $B$2</f>
        <v>38.399999999999977</v>
      </c>
      <c r="D269">
        <v>0</v>
      </c>
      <c r="E269">
        <f>'Step 10'!$B$4-10000</f>
        <v>60</v>
      </c>
      <c r="F269">
        <v>0</v>
      </c>
      <c r="G269" s="3">
        <f t="shared" ca="1" si="42"/>
        <v>0.31250000000000017</v>
      </c>
      <c r="H269" s="3" t="s">
        <v>54</v>
      </c>
      <c r="I269" s="3">
        <v>1</v>
      </c>
      <c r="K269" s="33" t="str">
        <f t="shared" si="43"/>
        <v/>
      </c>
      <c r="L269" s="33" t="str">
        <f t="shared" si="44"/>
        <v xml:space="preserve">,
</v>
      </c>
      <c r="M269" s="10" t="str">
        <f t="shared" si="45"/>
        <v xml:space="preserve">                "sp": "&lt;effectivedate -2cd YYYY-MM-DDT12:30:00+00:00&gt;",</v>
      </c>
      <c r="N269" t="str">
        <f t="shared" ca="1" si="37"/>
        <v xml:space="preserve">                "v": "0.313",</v>
      </c>
      <c r="O269" t="str">
        <f t="shared" si="38"/>
        <v xml:space="preserve">                "q": "E3",</v>
      </c>
      <c r="P269" t="str">
        <f t="shared" si="39"/>
        <v xml:space="preserve">                "e": "1",</v>
      </c>
      <c r="Q269" t="str">
        <f t="shared" si="40"/>
        <v xml:space="preserve">                "arc": null</v>
      </c>
      <c r="R269" s="11" t="str">
        <f t="shared" ca="1" si="41"/>
        <v xml:space="preserve">              {
                "sp": "&lt;effectivedate -2cd YYYY-MM-DDT12:30:00+00:00&gt;",
                "v": "0.313",
                "q": "E3",
                "e": "1",
                "arc": null
              },
</v>
      </c>
    </row>
    <row r="270" spans="1:18" x14ac:dyDescent="0.25">
      <c r="A270" t="s">
        <v>157</v>
      </c>
      <c r="B270" cm="1">
        <f t="array" aca="1" ref="B270" ca="1">INDIRECT("'[LoadShape.xlsx]" &amp; 'Load Shape Criteria'!$H$4 &amp; " 22'!$L29")</f>
        <v>0.2</v>
      </c>
      <c r="C270" cm="1">
        <f t="array" aca="1" ref="C270" ca="1">INDIRECT("'[LoadShape.xlsx]" &amp; 'Load Shape Criteria'!$H$4 &amp; " 23'!$I$4") * $B$2</f>
        <v>38.399999999999977</v>
      </c>
      <c r="D270">
        <v>0</v>
      </c>
      <c r="E270">
        <f>'Step 10'!$B$4-10000</f>
        <v>60</v>
      </c>
      <c r="F270">
        <v>0</v>
      </c>
      <c r="G270" s="3">
        <f t="shared" ca="1" si="42"/>
        <v>0.31250000000000017</v>
      </c>
      <c r="H270" s="3" t="s">
        <v>54</v>
      </c>
      <c r="I270" s="3">
        <v>1</v>
      </c>
      <c r="K270" s="33" t="str">
        <f t="shared" si="43"/>
        <v/>
      </c>
      <c r="L270" s="33" t="str">
        <f t="shared" si="44"/>
        <v xml:space="preserve">,
</v>
      </c>
      <c r="M270" s="10" t="str">
        <f t="shared" si="45"/>
        <v xml:space="preserve">                "sp": "&lt;effectivedate -2cd YYYY-MM-DDT13:00:00+00:00&gt;",</v>
      </c>
      <c r="N270" t="str">
        <f t="shared" ca="1" si="37"/>
        <v xml:space="preserve">                "v": "0.313",</v>
      </c>
      <c r="O270" t="str">
        <f t="shared" si="38"/>
        <v xml:space="preserve">                "q": "E3",</v>
      </c>
      <c r="P270" t="str">
        <f t="shared" si="39"/>
        <v xml:space="preserve">                "e": "1",</v>
      </c>
      <c r="Q270" t="str">
        <f t="shared" si="40"/>
        <v xml:space="preserve">                "arc": null</v>
      </c>
      <c r="R270" s="11" t="str">
        <f t="shared" ca="1" si="41"/>
        <v xml:space="preserve">              {
                "sp": "&lt;effectivedate -2cd YYYY-MM-DDT13:00:00+00:00&gt;",
                "v": "0.313",
                "q": "E3",
                "e": "1",
                "arc": null
              },
</v>
      </c>
    </row>
    <row r="271" spans="1:18" x14ac:dyDescent="0.25">
      <c r="A271" t="s">
        <v>158</v>
      </c>
      <c r="B271" cm="1">
        <f t="array" aca="1" ref="B271" ca="1">INDIRECT("'[LoadShape.xlsx]" &amp; 'Load Shape Criteria'!$H$4 &amp; " 22'!$L30")</f>
        <v>0.2</v>
      </c>
      <c r="C271" cm="1">
        <f t="array" aca="1" ref="C271" ca="1">INDIRECT("'[LoadShape.xlsx]" &amp; 'Load Shape Criteria'!$H$4 &amp; " 23'!$I$4") * $B$2</f>
        <v>38.399999999999977</v>
      </c>
      <c r="D271">
        <v>0</v>
      </c>
      <c r="E271">
        <f>'Step 10'!$B$4-10000</f>
        <v>60</v>
      </c>
      <c r="F271">
        <v>0</v>
      </c>
      <c r="G271" s="3">
        <f t="shared" ca="1" si="42"/>
        <v>0.31250000000000017</v>
      </c>
      <c r="H271" s="3" t="s">
        <v>54</v>
      </c>
      <c r="I271" s="3">
        <v>1</v>
      </c>
      <c r="K271" s="33" t="str">
        <f t="shared" si="43"/>
        <v/>
      </c>
      <c r="L271" s="33" t="str">
        <f t="shared" si="44"/>
        <v xml:space="preserve">,
</v>
      </c>
      <c r="M271" s="10" t="str">
        <f t="shared" si="45"/>
        <v xml:space="preserve">                "sp": "&lt;effectivedate -2cd YYYY-MM-DDT13:30:00+00:00&gt;",</v>
      </c>
      <c r="N271" t="str">
        <f t="shared" ca="1" si="37"/>
        <v xml:space="preserve">                "v": "0.313",</v>
      </c>
      <c r="O271" t="str">
        <f t="shared" si="38"/>
        <v xml:space="preserve">                "q": "E3",</v>
      </c>
      <c r="P271" t="str">
        <f t="shared" si="39"/>
        <v xml:space="preserve">                "e": "1",</v>
      </c>
      <c r="Q271" t="str">
        <f t="shared" si="40"/>
        <v xml:space="preserve">                "arc": null</v>
      </c>
      <c r="R271" s="11" t="str">
        <f t="shared" ca="1" si="41"/>
        <v xml:space="preserve">              {
                "sp": "&lt;effectivedate -2cd YYYY-MM-DDT13:30:00+00:00&gt;",
                "v": "0.313",
                "q": "E3",
                "e": "1",
                "arc": null
              },
</v>
      </c>
    </row>
    <row r="272" spans="1:18" x14ac:dyDescent="0.25">
      <c r="A272" t="s">
        <v>159</v>
      </c>
      <c r="B272" cm="1">
        <f t="array" aca="1" ref="B272" ca="1">INDIRECT("'[LoadShape.xlsx]" &amp; 'Load Shape Criteria'!$H$4 &amp; " 22'!$L31")</f>
        <v>0.2</v>
      </c>
      <c r="C272" cm="1">
        <f t="array" aca="1" ref="C272" ca="1">INDIRECT("'[LoadShape.xlsx]" &amp; 'Load Shape Criteria'!$H$4 &amp; " 23'!$I$4") * $B$2</f>
        <v>38.399999999999977</v>
      </c>
      <c r="D272">
        <v>0</v>
      </c>
      <c r="E272">
        <f>'Step 10'!$B$4-10000</f>
        <v>60</v>
      </c>
      <c r="F272">
        <v>0</v>
      </c>
      <c r="G272" s="3">
        <f t="shared" ca="1" si="42"/>
        <v>0.31250000000000017</v>
      </c>
      <c r="H272" s="3" t="s">
        <v>54</v>
      </c>
      <c r="I272" s="3">
        <v>1</v>
      </c>
      <c r="K272" s="33" t="str">
        <f t="shared" si="43"/>
        <v/>
      </c>
      <c r="L272" s="33" t="str">
        <f t="shared" si="44"/>
        <v xml:space="preserve">,
</v>
      </c>
      <c r="M272" s="10" t="str">
        <f t="shared" si="45"/>
        <v xml:space="preserve">                "sp": "&lt;effectivedate -2cd YYYY-MM-DDT14:00:00+00:00&gt;",</v>
      </c>
      <c r="N272" t="str">
        <f t="shared" ca="1" si="37"/>
        <v xml:space="preserve">                "v": "0.313",</v>
      </c>
      <c r="O272" t="str">
        <f t="shared" si="38"/>
        <v xml:space="preserve">                "q": "E3",</v>
      </c>
      <c r="P272" t="str">
        <f t="shared" si="39"/>
        <v xml:space="preserve">                "e": "1",</v>
      </c>
      <c r="Q272" t="str">
        <f t="shared" si="40"/>
        <v xml:space="preserve">                "arc": null</v>
      </c>
      <c r="R272" s="11" t="str">
        <f t="shared" ca="1" si="41"/>
        <v xml:space="preserve">              {
                "sp": "&lt;effectivedate -2cd YYYY-MM-DDT14:00:00+00:00&gt;",
                "v": "0.313",
                "q": "E3",
                "e": "1",
                "arc": null
              },
</v>
      </c>
    </row>
    <row r="273" spans="1:18" x14ac:dyDescent="0.25">
      <c r="A273" t="s">
        <v>160</v>
      </c>
      <c r="B273" cm="1">
        <f t="array" aca="1" ref="B273" ca="1">INDIRECT("'[LoadShape.xlsx]" &amp; 'Load Shape Criteria'!$H$4 &amp; " 22'!$L32")</f>
        <v>0.2</v>
      </c>
      <c r="C273" cm="1">
        <f t="array" aca="1" ref="C273" ca="1">INDIRECT("'[LoadShape.xlsx]" &amp; 'Load Shape Criteria'!$H$4 &amp; " 23'!$I$4") * $B$2</f>
        <v>38.399999999999977</v>
      </c>
      <c r="D273">
        <v>0</v>
      </c>
      <c r="E273">
        <f>'Step 10'!$B$4-10000</f>
        <v>60</v>
      </c>
      <c r="F273">
        <v>0</v>
      </c>
      <c r="G273" s="3">
        <f t="shared" ca="1" si="42"/>
        <v>0.31250000000000017</v>
      </c>
      <c r="H273" s="3" t="s">
        <v>54</v>
      </c>
      <c r="I273" s="3">
        <v>1</v>
      </c>
      <c r="K273" s="33" t="str">
        <f t="shared" si="43"/>
        <v/>
      </c>
      <c r="L273" s="33" t="str">
        <f t="shared" si="44"/>
        <v xml:space="preserve">,
</v>
      </c>
      <c r="M273" s="10" t="str">
        <f t="shared" si="45"/>
        <v xml:space="preserve">                "sp": "&lt;effectivedate -2cd YYYY-MM-DDT14:30:00+00:00&gt;",</v>
      </c>
      <c r="N273" t="str">
        <f t="shared" ca="1" si="37"/>
        <v xml:space="preserve">                "v": "0.313",</v>
      </c>
      <c r="O273" t="str">
        <f t="shared" si="38"/>
        <v xml:space="preserve">                "q": "E3",</v>
      </c>
      <c r="P273" t="str">
        <f t="shared" si="39"/>
        <v xml:space="preserve">                "e": "1",</v>
      </c>
      <c r="Q273" t="str">
        <f t="shared" si="40"/>
        <v xml:space="preserve">                "arc": null</v>
      </c>
      <c r="R273" s="11" t="str">
        <f t="shared" ca="1" si="41"/>
        <v xml:space="preserve">              {
                "sp": "&lt;effectivedate -2cd YYYY-MM-DDT14:30:00+00:00&gt;",
                "v": "0.313",
                "q": "E3",
                "e": "1",
                "arc": null
              },
</v>
      </c>
    </row>
    <row r="274" spans="1:18" x14ac:dyDescent="0.25">
      <c r="A274" t="s">
        <v>161</v>
      </c>
      <c r="B274" cm="1">
        <f t="array" aca="1" ref="B274" ca="1">INDIRECT("'[LoadShape.xlsx]" &amp; 'Load Shape Criteria'!$H$4 &amp; " 22'!$L33")</f>
        <v>0.2</v>
      </c>
      <c r="C274" cm="1">
        <f t="array" aca="1" ref="C274" ca="1">INDIRECT("'[LoadShape.xlsx]" &amp; 'Load Shape Criteria'!$H$4 &amp; " 23'!$I$4") * $B$2</f>
        <v>38.399999999999977</v>
      </c>
      <c r="D274">
        <v>0</v>
      </c>
      <c r="E274">
        <f>'Step 10'!$B$4-10000</f>
        <v>60</v>
      </c>
      <c r="F274">
        <v>0</v>
      </c>
      <c r="G274" s="3">
        <f t="shared" ca="1" si="42"/>
        <v>0.31250000000000017</v>
      </c>
      <c r="H274" s="3" t="s">
        <v>54</v>
      </c>
      <c r="I274" s="3">
        <v>1</v>
      </c>
      <c r="K274" s="33" t="str">
        <f t="shared" si="43"/>
        <v/>
      </c>
      <c r="L274" s="33" t="str">
        <f t="shared" si="44"/>
        <v xml:space="preserve">,
</v>
      </c>
      <c r="M274" s="10" t="str">
        <f t="shared" si="45"/>
        <v xml:space="preserve">                "sp": "&lt;effectivedate -2cd YYYY-MM-DDT15:00:00+00:00&gt;",</v>
      </c>
      <c r="N274" t="str">
        <f t="shared" ca="1" si="37"/>
        <v xml:space="preserve">                "v": "0.313",</v>
      </c>
      <c r="O274" t="str">
        <f t="shared" si="38"/>
        <v xml:space="preserve">                "q": "E3",</v>
      </c>
      <c r="P274" t="str">
        <f t="shared" si="39"/>
        <v xml:space="preserve">                "e": "1",</v>
      </c>
      <c r="Q274" t="str">
        <f t="shared" si="40"/>
        <v xml:space="preserve">                "arc": null</v>
      </c>
      <c r="R274" s="11" t="str">
        <f t="shared" ca="1" si="41"/>
        <v xml:space="preserve">              {
                "sp": "&lt;effectivedate -2cd YYYY-MM-DDT15:00:00+00:00&gt;",
                "v": "0.313",
                "q": "E3",
                "e": "1",
                "arc": null
              },
</v>
      </c>
    </row>
    <row r="275" spans="1:18" x14ac:dyDescent="0.25">
      <c r="A275" t="s">
        <v>162</v>
      </c>
      <c r="B275" cm="1">
        <f t="array" aca="1" ref="B275" ca="1">INDIRECT("'[LoadShape.xlsx]" &amp; 'Load Shape Criteria'!$H$4 &amp; " 22'!$L34")</f>
        <v>0.2</v>
      </c>
      <c r="C275" cm="1">
        <f t="array" aca="1" ref="C275" ca="1">INDIRECT("'[LoadShape.xlsx]" &amp; 'Load Shape Criteria'!$H$4 &amp; " 23'!$I$4") * $B$2</f>
        <v>38.399999999999977</v>
      </c>
      <c r="D275">
        <v>0</v>
      </c>
      <c r="E275">
        <f>'Step 10'!$B$4-10000</f>
        <v>60</v>
      </c>
      <c r="F275">
        <v>0</v>
      </c>
      <c r="G275" s="3">
        <f t="shared" ca="1" si="42"/>
        <v>0.31250000000000017</v>
      </c>
      <c r="H275" s="3" t="s">
        <v>54</v>
      </c>
      <c r="I275" s="3">
        <v>1</v>
      </c>
      <c r="K275" s="33" t="str">
        <f t="shared" si="43"/>
        <v/>
      </c>
      <c r="L275" s="33" t="str">
        <f t="shared" si="44"/>
        <v xml:space="preserve">,
</v>
      </c>
      <c r="M275" s="10" t="str">
        <f t="shared" si="45"/>
        <v xml:space="preserve">                "sp": "&lt;effectivedate -2cd YYYY-MM-DDT15:30:00+00:00&gt;",</v>
      </c>
      <c r="N275" t="str">
        <f t="shared" ca="1" si="37"/>
        <v xml:space="preserve">                "v": "0.313",</v>
      </c>
      <c r="O275" t="str">
        <f t="shared" si="38"/>
        <v xml:space="preserve">                "q": "E3",</v>
      </c>
      <c r="P275" t="str">
        <f t="shared" si="39"/>
        <v xml:space="preserve">                "e": "1",</v>
      </c>
      <c r="Q275" t="str">
        <f t="shared" si="40"/>
        <v xml:space="preserve">                "arc": null</v>
      </c>
      <c r="R275" s="11" t="str">
        <f t="shared" ca="1" si="41"/>
        <v xml:space="preserve">              {
                "sp": "&lt;effectivedate -2cd YYYY-MM-DDT15:30:00+00:00&gt;",
                "v": "0.313",
                "q": "E3",
                "e": "1",
                "arc": null
              },
</v>
      </c>
    </row>
    <row r="276" spans="1:18" x14ac:dyDescent="0.25">
      <c r="A276" t="s">
        <v>163</v>
      </c>
      <c r="B276" cm="1">
        <f t="array" aca="1" ref="B276" ca="1">INDIRECT("'[LoadShape.xlsx]" &amp; 'Load Shape Criteria'!$H$4 &amp; " 22'!$L35")</f>
        <v>0.2</v>
      </c>
      <c r="C276" cm="1">
        <f t="array" aca="1" ref="C276" ca="1">INDIRECT("'[LoadShape.xlsx]" &amp; 'Load Shape Criteria'!$H$4 &amp; " 23'!$I$4") * $B$2</f>
        <v>38.399999999999977</v>
      </c>
      <c r="D276">
        <v>0</v>
      </c>
      <c r="E276">
        <f>'Step 10'!$B$4-10000</f>
        <v>60</v>
      </c>
      <c r="F276">
        <v>0</v>
      </c>
      <c r="G276" s="3">
        <f t="shared" ca="1" si="42"/>
        <v>0.31250000000000017</v>
      </c>
      <c r="H276" s="3" t="s">
        <v>54</v>
      </c>
      <c r="I276" s="3">
        <v>1</v>
      </c>
      <c r="K276" s="33" t="str">
        <f t="shared" si="43"/>
        <v/>
      </c>
      <c r="L276" s="33" t="str">
        <f t="shared" si="44"/>
        <v xml:space="preserve">,
</v>
      </c>
      <c r="M276" s="10" t="str">
        <f t="shared" si="45"/>
        <v xml:space="preserve">                "sp": "&lt;effectivedate -2cd YYYY-MM-DDT16:00:00+00:00&gt;",</v>
      </c>
      <c r="N276" t="str">
        <f t="shared" ca="1" si="37"/>
        <v xml:space="preserve">                "v": "0.313",</v>
      </c>
      <c r="O276" t="str">
        <f t="shared" si="38"/>
        <v xml:space="preserve">                "q": "E3",</v>
      </c>
      <c r="P276" t="str">
        <f t="shared" si="39"/>
        <v xml:space="preserve">                "e": "1",</v>
      </c>
      <c r="Q276" t="str">
        <f t="shared" si="40"/>
        <v xml:space="preserve">                "arc": null</v>
      </c>
      <c r="R276" s="11" t="str">
        <f t="shared" ca="1" si="41"/>
        <v xml:space="preserve">              {
                "sp": "&lt;effectivedate -2cd YYYY-MM-DDT16:00:00+00:00&gt;",
                "v": "0.313",
                "q": "E3",
                "e": "1",
                "arc": null
              },
</v>
      </c>
    </row>
    <row r="277" spans="1:18" x14ac:dyDescent="0.25">
      <c r="A277" t="s">
        <v>164</v>
      </c>
      <c r="B277" cm="1">
        <f t="array" aca="1" ref="B277" ca="1">INDIRECT("'[LoadShape.xlsx]" &amp; 'Load Shape Criteria'!$H$4 &amp; " 22'!$L36")</f>
        <v>0.1</v>
      </c>
      <c r="C277" cm="1">
        <f t="array" aca="1" ref="C277" ca="1">INDIRECT("'[LoadShape.xlsx]" &amp; 'Load Shape Criteria'!$H$4 &amp; " 23'!$I$4") * $B$2</f>
        <v>38.399999999999977</v>
      </c>
      <c r="D277">
        <v>0</v>
      </c>
      <c r="E277">
        <f>'Step 10'!$B$4-10000</f>
        <v>60</v>
      </c>
      <c r="F277">
        <v>0</v>
      </c>
      <c r="G277" s="3">
        <f t="shared" ca="1" si="42"/>
        <v>0.15625000000000008</v>
      </c>
      <c r="H277" s="3" t="s">
        <v>54</v>
      </c>
      <c r="I277" s="3">
        <v>1</v>
      </c>
      <c r="K277" s="33" t="str">
        <f t="shared" si="43"/>
        <v/>
      </c>
      <c r="L277" s="33" t="str">
        <f t="shared" si="44"/>
        <v xml:space="preserve">,
</v>
      </c>
      <c r="M277" s="10" t="str">
        <f t="shared" si="45"/>
        <v xml:space="preserve">                "sp": "&lt;effectivedate -2cd YYYY-MM-DDT16:30:00+00:00&gt;",</v>
      </c>
      <c r="N277" t="str">
        <f t="shared" ca="1" si="37"/>
        <v xml:space="preserve">                "v": "0.156",</v>
      </c>
      <c r="O277" t="str">
        <f t="shared" si="38"/>
        <v xml:space="preserve">                "q": "E3",</v>
      </c>
      <c r="P277" t="str">
        <f t="shared" si="39"/>
        <v xml:space="preserve">                "e": "1",</v>
      </c>
      <c r="Q277" t="str">
        <f t="shared" si="40"/>
        <v xml:space="preserve">                "arc": null</v>
      </c>
      <c r="R277" s="11" t="str">
        <f t="shared" ca="1" si="41"/>
        <v xml:space="preserve">              {
                "sp": "&lt;effectivedate -2cd YYYY-MM-DDT16:30:00+00:00&gt;",
                "v": "0.156",
                "q": "E3",
                "e": "1",
                "arc": null
              },
</v>
      </c>
    </row>
    <row r="278" spans="1:18" x14ac:dyDescent="0.25">
      <c r="A278" t="s">
        <v>165</v>
      </c>
      <c r="B278" cm="1">
        <f t="array" aca="1" ref="B278" ca="1">INDIRECT("'[LoadShape.xlsx]" &amp; 'Load Shape Criteria'!$H$4 &amp; " 22'!$L37")</f>
        <v>0.1</v>
      </c>
      <c r="C278" cm="1">
        <f t="array" aca="1" ref="C278" ca="1">INDIRECT("'[LoadShape.xlsx]" &amp; 'Load Shape Criteria'!$H$4 &amp; " 23'!$I$4") * $B$2</f>
        <v>38.399999999999977</v>
      </c>
      <c r="D278">
        <v>0</v>
      </c>
      <c r="E278">
        <f>'Step 10'!$B$4-10000</f>
        <v>60</v>
      </c>
      <c r="F278">
        <v>0</v>
      </c>
      <c r="G278" s="3">
        <f t="shared" ca="1" si="42"/>
        <v>0.15625000000000008</v>
      </c>
      <c r="H278" s="3" t="s">
        <v>54</v>
      </c>
      <c r="I278" s="3">
        <v>1</v>
      </c>
      <c r="K278" s="33" t="str">
        <f t="shared" si="43"/>
        <v/>
      </c>
      <c r="L278" s="33" t="str">
        <f t="shared" si="44"/>
        <v xml:space="preserve">,
</v>
      </c>
      <c r="M278" s="10" t="str">
        <f t="shared" si="45"/>
        <v xml:space="preserve">                "sp": "&lt;effectivedate -2cd YYYY-MM-DDT17:00:00+00:00&gt;",</v>
      </c>
      <c r="N278" t="str">
        <f t="shared" ca="1" si="37"/>
        <v xml:space="preserve">                "v": "0.156",</v>
      </c>
      <c r="O278" t="str">
        <f t="shared" si="38"/>
        <v xml:space="preserve">                "q": "E3",</v>
      </c>
      <c r="P278" t="str">
        <f t="shared" si="39"/>
        <v xml:space="preserve">                "e": "1",</v>
      </c>
      <c r="Q278" t="str">
        <f t="shared" si="40"/>
        <v xml:space="preserve">                "arc": null</v>
      </c>
      <c r="R278" s="11" t="str">
        <f t="shared" ca="1" si="41"/>
        <v xml:space="preserve">              {
                "sp": "&lt;effectivedate -2cd YYYY-MM-DDT17:00:00+00:00&gt;",
                "v": "0.156",
                "q": "E3",
                "e": "1",
                "arc": null
              },
</v>
      </c>
    </row>
    <row r="279" spans="1:18" x14ac:dyDescent="0.25">
      <c r="A279" t="s">
        <v>166</v>
      </c>
      <c r="B279" cm="1">
        <f t="array" aca="1" ref="B279" ca="1">INDIRECT("'[LoadShape.xlsx]" &amp; 'Load Shape Criteria'!$H$4 &amp; " 22'!$L38")</f>
        <v>0.1</v>
      </c>
      <c r="C279" cm="1">
        <f t="array" aca="1" ref="C279" ca="1">INDIRECT("'[LoadShape.xlsx]" &amp; 'Load Shape Criteria'!$H$4 &amp; " 23'!$I$4") * $B$2</f>
        <v>38.399999999999977</v>
      </c>
      <c r="D279">
        <v>0</v>
      </c>
      <c r="E279">
        <f>'Step 10'!$B$4-10000</f>
        <v>60</v>
      </c>
      <c r="F279">
        <v>0</v>
      </c>
      <c r="G279" s="3">
        <f t="shared" ca="1" si="42"/>
        <v>0.15625000000000008</v>
      </c>
      <c r="H279" s="3" t="s">
        <v>54</v>
      </c>
      <c r="I279" s="3">
        <v>1</v>
      </c>
      <c r="K279" s="33" t="str">
        <f t="shared" si="43"/>
        <v/>
      </c>
      <c r="L279" s="33" t="str">
        <f t="shared" si="44"/>
        <v xml:space="preserve">,
</v>
      </c>
      <c r="M279" s="10" t="str">
        <f t="shared" si="45"/>
        <v xml:space="preserve">                "sp": "&lt;effectivedate -2cd YYYY-MM-DDT17:30:00+00:00&gt;",</v>
      </c>
      <c r="N279" t="str">
        <f t="shared" ca="1" si="37"/>
        <v xml:space="preserve">                "v": "0.156",</v>
      </c>
      <c r="O279" t="str">
        <f t="shared" si="38"/>
        <v xml:space="preserve">                "q": "E3",</v>
      </c>
      <c r="P279" t="str">
        <f t="shared" si="39"/>
        <v xml:space="preserve">                "e": "1",</v>
      </c>
      <c r="Q279" t="str">
        <f t="shared" si="40"/>
        <v xml:space="preserve">                "arc": null</v>
      </c>
      <c r="R279" s="11" t="str">
        <f t="shared" ca="1" si="41"/>
        <v xml:space="preserve">              {
                "sp": "&lt;effectivedate -2cd YYYY-MM-DDT17:30:00+00:00&gt;",
                "v": "0.156",
                "q": "E3",
                "e": "1",
                "arc": null
              },
</v>
      </c>
    </row>
    <row r="280" spans="1:18" x14ac:dyDescent="0.25">
      <c r="A280" t="s">
        <v>167</v>
      </c>
      <c r="B280" cm="1">
        <f t="array" aca="1" ref="B280" ca="1">INDIRECT("'[LoadShape.xlsx]" &amp; 'Load Shape Criteria'!$H$4 &amp; " 22'!$L39")</f>
        <v>0.1</v>
      </c>
      <c r="C280" cm="1">
        <f t="array" aca="1" ref="C280" ca="1">INDIRECT("'[LoadShape.xlsx]" &amp; 'Load Shape Criteria'!$H$4 &amp; " 23'!$I$4") * $B$2</f>
        <v>38.399999999999977</v>
      </c>
      <c r="D280">
        <v>0</v>
      </c>
      <c r="E280">
        <f>'Step 10'!$B$4-10000</f>
        <v>60</v>
      </c>
      <c r="F280">
        <v>0</v>
      </c>
      <c r="G280" s="3">
        <f t="shared" ca="1" si="42"/>
        <v>0.15625000000000008</v>
      </c>
      <c r="H280" s="3" t="s">
        <v>54</v>
      </c>
      <c r="I280" s="3">
        <v>1</v>
      </c>
      <c r="K280" s="33" t="str">
        <f t="shared" si="43"/>
        <v/>
      </c>
      <c r="L280" s="33" t="str">
        <f t="shared" si="44"/>
        <v xml:space="preserve">,
</v>
      </c>
      <c r="M280" s="10" t="str">
        <f t="shared" si="45"/>
        <v xml:space="preserve">                "sp": "&lt;effectivedate -2cd YYYY-MM-DDT18:00:00+00:00&gt;",</v>
      </c>
      <c r="N280" t="str">
        <f t="shared" ca="1" si="37"/>
        <v xml:space="preserve">                "v": "0.156",</v>
      </c>
      <c r="O280" t="str">
        <f t="shared" si="38"/>
        <v xml:space="preserve">                "q": "E3",</v>
      </c>
      <c r="P280" t="str">
        <f t="shared" si="39"/>
        <v xml:space="preserve">                "e": "1",</v>
      </c>
      <c r="Q280" t="str">
        <f t="shared" si="40"/>
        <v xml:space="preserve">                "arc": null</v>
      </c>
      <c r="R280" s="11" t="str">
        <f t="shared" ca="1" si="41"/>
        <v xml:space="preserve">              {
                "sp": "&lt;effectivedate -2cd YYYY-MM-DDT18:00:00+00:00&gt;",
                "v": "0.156",
                "q": "E3",
                "e": "1",
                "arc": null
              },
</v>
      </c>
    </row>
    <row r="281" spans="1:18" x14ac:dyDescent="0.25">
      <c r="A281" t="s">
        <v>168</v>
      </c>
      <c r="B281" cm="1">
        <f t="array" aca="1" ref="B281" ca="1">INDIRECT("'[LoadShape.xlsx]" &amp; 'Load Shape Criteria'!$H$4 &amp; " 22'!$L40")</f>
        <v>0.1</v>
      </c>
      <c r="C281" cm="1">
        <f t="array" aca="1" ref="C281" ca="1">INDIRECT("'[LoadShape.xlsx]" &amp; 'Load Shape Criteria'!$H$4 &amp; " 23'!$I$4") * $B$2</f>
        <v>38.399999999999977</v>
      </c>
      <c r="D281">
        <v>0</v>
      </c>
      <c r="E281">
        <f>'Step 10'!$B$4-10000</f>
        <v>60</v>
      </c>
      <c r="F281">
        <v>0</v>
      </c>
      <c r="G281" s="3">
        <f t="shared" ca="1" si="42"/>
        <v>0.15625000000000008</v>
      </c>
      <c r="H281" s="3" t="s">
        <v>54</v>
      </c>
      <c r="I281" s="3">
        <v>1</v>
      </c>
      <c r="K281" s="33" t="str">
        <f t="shared" si="43"/>
        <v/>
      </c>
      <c r="L281" s="33" t="str">
        <f t="shared" si="44"/>
        <v xml:space="preserve">,
</v>
      </c>
      <c r="M281" s="10" t="str">
        <f t="shared" si="45"/>
        <v xml:space="preserve">                "sp": "&lt;effectivedate -2cd YYYY-MM-DDT18:30:00+00:00&gt;",</v>
      </c>
      <c r="N281" t="str">
        <f t="shared" ca="1" si="37"/>
        <v xml:space="preserve">                "v": "0.156",</v>
      </c>
      <c r="O281" t="str">
        <f t="shared" si="38"/>
        <v xml:space="preserve">                "q": "E3",</v>
      </c>
      <c r="P281" t="str">
        <f t="shared" si="39"/>
        <v xml:space="preserve">                "e": "1",</v>
      </c>
      <c r="Q281" t="str">
        <f t="shared" si="40"/>
        <v xml:space="preserve">                "arc": null</v>
      </c>
      <c r="R281" s="11" t="str">
        <f t="shared" ca="1" si="41"/>
        <v xml:space="preserve">              {
                "sp": "&lt;effectivedate -2cd YYYY-MM-DDT18:30:00+00:00&gt;",
                "v": "0.156",
                "q": "E3",
                "e": "1",
                "arc": null
              },
</v>
      </c>
    </row>
    <row r="282" spans="1:18" x14ac:dyDescent="0.25">
      <c r="A282" t="s">
        <v>169</v>
      </c>
      <c r="B282" cm="1">
        <f t="array" aca="1" ref="B282" ca="1">INDIRECT("'[LoadShape.xlsx]" &amp; 'Load Shape Criteria'!$H$4 &amp; " 22'!$L41")</f>
        <v>0.1</v>
      </c>
      <c r="C282" cm="1">
        <f t="array" aca="1" ref="C282" ca="1">INDIRECT("'[LoadShape.xlsx]" &amp; 'Load Shape Criteria'!$H$4 &amp; " 23'!$I$4") * $B$2</f>
        <v>38.399999999999977</v>
      </c>
      <c r="D282">
        <v>0</v>
      </c>
      <c r="E282">
        <f>'Step 10'!$B$4-10000</f>
        <v>60</v>
      </c>
      <c r="F282">
        <v>0</v>
      </c>
      <c r="G282" s="3">
        <f t="shared" ca="1" si="42"/>
        <v>0.15625000000000008</v>
      </c>
      <c r="H282" s="3" t="s">
        <v>54</v>
      </c>
      <c r="I282" s="3">
        <v>1</v>
      </c>
      <c r="K282" s="33" t="str">
        <f t="shared" si="43"/>
        <v/>
      </c>
      <c r="L282" s="33" t="str">
        <f t="shared" si="44"/>
        <v xml:space="preserve">,
</v>
      </c>
      <c r="M282" s="10" t="str">
        <f t="shared" si="45"/>
        <v xml:space="preserve">                "sp": "&lt;effectivedate -2cd YYYY-MM-DDT19:00:00+00:00&gt;",</v>
      </c>
      <c r="N282" t="str">
        <f t="shared" ca="1" si="37"/>
        <v xml:space="preserve">                "v": "0.156",</v>
      </c>
      <c r="O282" t="str">
        <f t="shared" si="38"/>
        <v xml:space="preserve">                "q": "E3",</v>
      </c>
      <c r="P282" t="str">
        <f t="shared" si="39"/>
        <v xml:space="preserve">                "e": "1",</v>
      </c>
      <c r="Q282" t="str">
        <f t="shared" si="40"/>
        <v xml:space="preserve">                "arc": null</v>
      </c>
      <c r="R282" s="11" t="str">
        <f t="shared" ca="1" si="41"/>
        <v xml:space="preserve">              {
                "sp": "&lt;effectivedate -2cd YYYY-MM-DDT19:00:00+00:00&gt;",
                "v": "0.156",
                "q": "E3",
                "e": "1",
                "arc": null
              },
</v>
      </c>
    </row>
    <row r="283" spans="1:18" x14ac:dyDescent="0.25">
      <c r="A283" t="s">
        <v>170</v>
      </c>
      <c r="B283" cm="1">
        <f t="array" aca="1" ref="B283" ca="1">INDIRECT("'[LoadShape.xlsx]" &amp; 'Load Shape Criteria'!$H$4 &amp; " 22'!$L42")</f>
        <v>0.1</v>
      </c>
      <c r="C283" cm="1">
        <f t="array" aca="1" ref="C283" ca="1">INDIRECT("'[LoadShape.xlsx]" &amp; 'Load Shape Criteria'!$H$4 &amp; " 23'!$I$4") * $B$2</f>
        <v>38.399999999999977</v>
      </c>
      <c r="D283">
        <v>0</v>
      </c>
      <c r="E283">
        <f>'Step 10'!$B$4-10000</f>
        <v>60</v>
      </c>
      <c r="F283">
        <v>0</v>
      </c>
      <c r="G283" s="3">
        <f t="shared" ca="1" si="42"/>
        <v>0.15625000000000008</v>
      </c>
      <c r="H283" s="3" t="s">
        <v>54</v>
      </c>
      <c r="I283" s="3">
        <v>1</v>
      </c>
      <c r="K283" s="33" t="str">
        <f t="shared" si="43"/>
        <v/>
      </c>
      <c r="L283" s="33" t="str">
        <f t="shared" si="44"/>
        <v xml:space="preserve">,
</v>
      </c>
      <c r="M283" s="10" t="str">
        <f t="shared" si="45"/>
        <v xml:space="preserve">                "sp": "&lt;effectivedate -2cd YYYY-MM-DDT19:30:00+00:00&gt;",</v>
      </c>
      <c r="N283" t="str">
        <f t="shared" ca="1" si="37"/>
        <v xml:space="preserve">                "v": "0.156",</v>
      </c>
      <c r="O283" t="str">
        <f t="shared" si="38"/>
        <v xml:space="preserve">                "q": "E3",</v>
      </c>
      <c r="P283" t="str">
        <f t="shared" si="39"/>
        <v xml:space="preserve">                "e": "1",</v>
      </c>
      <c r="Q283" t="str">
        <f t="shared" si="40"/>
        <v xml:space="preserve">                "arc": null</v>
      </c>
      <c r="R283" s="11" t="str">
        <f t="shared" ca="1" si="41"/>
        <v xml:space="preserve">              {
                "sp": "&lt;effectivedate -2cd YYYY-MM-DDT19:30:00+00:00&gt;",
                "v": "0.156",
                "q": "E3",
                "e": "1",
                "arc": null
              },
</v>
      </c>
    </row>
    <row r="284" spans="1:18" x14ac:dyDescent="0.25">
      <c r="A284" t="s">
        <v>171</v>
      </c>
      <c r="B284" cm="1">
        <f t="array" aca="1" ref="B284" ca="1">INDIRECT("'[LoadShape.xlsx]" &amp; 'Load Shape Criteria'!$H$4 &amp; " 22'!$L43")</f>
        <v>0.1</v>
      </c>
      <c r="C284" cm="1">
        <f t="array" aca="1" ref="C284" ca="1">INDIRECT("'[LoadShape.xlsx]" &amp; 'Load Shape Criteria'!$H$4 &amp; " 23'!$I$4") * $B$2</f>
        <v>38.399999999999977</v>
      </c>
      <c r="D284">
        <v>0</v>
      </c>
      <c r="E284">
        <f>'Step 10'!$B$4-10000</f>
        <v>60</v>
      </c>
      <c r="F284">
        <v>0</v>
      </c>
      <c r="G284" s="3">
        <f t="shared" ca="1" si="42"/>
        <v>0.15625000000000008</v>
      </c>
      <c r="H284" s="3" t="s">
        <v>54</v>
      </c>
      <c r="I284" s="3">
        <v>1</v>
      </c>
      <c r="K284" s="33" t="str">
        <f t="shared" si="43"/>
        <v/>
      </c>
      <c r="L284" s="33" t="str">
        <f t="shared" si="44"/>
        <v xml:space="preserve">,
</v>
      </c>
      <c r="M284" s="10" t="str">
        <f t="shared" si="45"/>
        <v xml:space="preserve">                "sp": "&lt;effectivedate -2cd YYYY-MM-DDT20:00:00+00:00&gt;",</v>
      </c>
      <c r="N284" t="str">
        <f t="shared" ca="1" si="37"/>
        <v xml:space="preserve">                "v": "0.156",</v>
      </c>
      <c r="O284" t="str">
        <f t="shared" si="38"/>
        <v xml:space="preserve">                "q": "E3",</v>
      </c>
      <c r="P284" t="str">
        <f t="shared" si="39"/>
        <v xml:space="preserve">                "e": "1",</v>
      </c>
      <c r="Q284" t="str">
        <f t="shared" si="40"/>
        <v xml:space="preserve">                "arc": null</v>
      </c>
      <c r="R284" s="11" t="str">
        <f t="shared" ca="1" si="41"/>
        <v xml:space="preserve">              {
                "sp": "&lt;effectivedate -2cd YYYY-MM-DDT20:00:00+00:00&gt;",
                "v": "0.156",
                "q": "E3",
                "e": "1",
                "arc": null
              },
</v>
      </c>
    </row>
    <row r="285" spans="1:18" x14ac:dyDescent="0.25">
      <c r="A285" t="s">
        <v>172</v>
      </c>
      <c r="B285" cm="1">
        <f t="array" aca="1" ref="B285" ca="1">INDIRECT("'[LoadShape.xlsx]" &amp; 'Load Shape Criteria'!$H$4 &amp; " 22'!$L44")</f>
        <v>0.1</v>
      </c>
      <c r="C285" cm="1">
        <f t="array" aca="1" ref="C285" ca="1">INDIRECT("'[LoadShape.xlsx]" &amp; 'Load Shape Criteria'!$H$4 &amp; " 23'!$I$4") * $B$2</f>
        <v>38.399999999999977</v>
      </c>
      <c r="D285">
        <v>0</v>
      </c>
      <c r="E285">
        <f>'Step 10'!$B$4-10000</f>
        <v>60</v>
      </c>
      <c r="F285">
        <v>0</v>
      </c>
      <c r="G285" s="3">
        <f t="shared" ca="1" si="42"/>
        <v>0.15625000000000008</v>
      </c>
      <c r="H285" s="3" t="s">
        <v>54</v>
      </c>
      <c r="I285" s="3">
        <v>1</v>
      </c>
      <c r="K285" s="33" t="str">
        <f t="shared" si="43"/>
        <v/>
      </c>
      <c r="L285" s="33" t="str">
        <f t="shared" si="44"/>
        <v xml:space="preserve">,
</v>
      </c>
      <c r="M285" s="10" t="str">
        <f t="shared" si="45"/>
        <v xml:space="preserve">                "sp": "&lt;effectivedate -2cd YYYY-MM-DDT20:30:00+00:00&gt;",</v>
      </c>
      <c r="N285" t="str">
        <f t="shared" ca="1" si="37"/>
        <v xml:space="preserve">                "v": "0.156",</v>
      </c>
      <c r="O285" t="str">
        <f t="shared" si="38"/>
        <v xml:space="preserve">                "q": "E3",</v>
      </c>
      <c r="P285" t="str">
        <f t="shared" si="39"/>
        <v xml:space="preserve">                "e": "1",</v>
      </c>
      <c r="Q285" t="str">
        <f t="shared" si="40"/>
        <v xml:space="preserve">                "arc": null</v>
      </c>
      <c r="R285" s="11" t="str">
        <f t="shared" ca="1" si="41"/>
        <v xml:space="preserve">              {
                "sp": "&lt;effectivedate -2cd YYYY-MM-DDT20:30:00+00:00&gt;",
                "v": "0.156",
                "q": "E3",
                "e": "1",
                "arc": null
              },
</v>
      </c>
    </row>
    <row r="286" spans="1:18" x14ac:dyDescent="0.25">
      <c r="A286" t="s">
        <v>173</v>
      </c>
      <c r="B286" cm="1">
        <f t="array" aca="1" ref="B286" ca="1">INDIRECT("'[LoadShape.xlsx]" &amp; 'Load Shape Criteria'!$H$4 &amp; " 22'!$L45")</f>
        <v>0.1</v>
      </c>
      <c r="C286" cm="1">
        <f t="array" aca="1" ref="C286" ca="1">INDIRECT("'[LoadShape.xlsx]" &amp; 'Load Shape Criteria'!$H$4 &amp; " 23'!$I$4") * $B$2</f>
        <v>38.399999999999977</v>
      </c>
      <c r="D286">
        <v>0</v>
      </c>
      <c r="E286">
        <f>'Step 10'!$B$4-10000</f>
        <v>60</v>
      </c>
      <c r="F286">
        <v>0</v>
      </c>
      <c r="G286" s="3">
        <f t="shared" ca="1" si="42"/>
        <v>0.15625000000000008</v>
      </c>
      <c r="H286" s="3" t="s">
        <v>54</v>
      </c>
      <c r="I286" s="3">
        <v>1</v>
      </c>
      <c r="K286" s="33" t="str">
        <f t="shared" si="43"/>
        <v/>
      </c>
      <c r="L286" s="33" t="str">
        <f t="shared" si="44"/>
        <v xml:space="preserve">,
</v>
      </c>
      <c r="M286" s="10" t="str">
        <f t="shared" si="45"/>
        <v xml:space="preserve">                "sp": "&lt;effectivedate -2cd YYYY-MM-DDT21:00:00+00:00&gt;",</v>
      </c>
      <c r="N286" t="str">
        <f t="shared" ca="1" si="37"/>
        <v xml:space="preserve">                "v": "0.156",</v>
      </c>
      <c r="O286" t="str">
        <f t="shared" si="38"/>
        <v xml:space="preserve">                "q": "E3",</v>
      </c>
      <c r="P286" t="str">
        <f t="shared" si="39"/>
        <v xml:space="preserve">                "e": "1",</v>
      </c>
      <c r="Q286" t="str">
        <f t="shared" si="40"/>
        <v xml:space="preserve">                "arc": null</v>
      </c>
      <c r="R286" s="11" t="str">
        <f t="shared" ca="1" si="41"/>
        <v xml:space="preserve">              {
                "sp": "&lt;effectivedate -2cd YYYY-MM-DDT21:00:00+00:00&gt;",
                "v": "0.156",
                "q": "E3",
                "e": "1",
                "arc": null
              },
</v>
      </c>
    </row>
    <row r="287" spans="1:18" x14ac:dyDescent="0.25">
      <c r="A287" t="s">
        <v>174</v>
      </c>
      <c r="B287" cm="1">
        <f t="array" aca="1" ref="B287" ca="1">INDIRECT("'[LoadShape.xlsx]" &amp; 'Load Shape Criteria'!$H$4 &amp; " 22'!$L46")</f>
        <v>0.1</v>
      </c>
      <c r="C287" cm="1">
        <f t="array" aca="1" ref="C287" ca="1">INDIRECT("'[LoadShape.xlsx]" &amp; 'Load Shape Criteria'!$H$4 &amp; " 23'!$I$4") * $B$2</f>
        <v>38.399999999999977</v>
      </c>
      <c r="D287">
        <v>0</v>
      </c>
      <c r="E287">
        <f>'Step 10'!$B$4-10000</f>
        <v>60</v>
      </c>
      <c r="F287">
        <v>0</v>
      </c>
      <c r="G287" s="3">
        <f t="shared" ca="1" si="42"/>
        <v>0.15625000000000008</v>
      </c>
      <c r="H287" s="3" t="s">
        <v>54</v>
      </c>
      <c r="I287" s="3">
        <v>1</v>
      </c>
      <c r="K287" s="33" t="str">
        <f t="shared" si="43"/>
        <v/>
      </c>
      <c r="L287" s="33" t="str">
        <f t="shared" si="44"/>
        <v xml:space="preserve">,
</v>
      </c>
      <c r="M287" s="10" t="str">
        <f t="shared" si="45"/>
        <v xml:space="preserve">                "sp": "&lt;effectivedate -2cd YYYY-MM-DDT21:30:00+00:00&gt;",</v>
      </c>
      <c r="N287" t="str">
        <f t="shared" ca="1" si="37"/>
        <v xml:space="preserve">                "v": "0.156",</v>
      </c>
      <c r="O287" t="str">
        <f t="shared" si="38"/>
        <v xml:space="preserve">                "q": "E3",</v>
      </c>
      <c r="P287" t="str">
        <f t="shared" si="39"/>
        <v xml:space="preserve">                "e": "1",</v>
      </c>
      <c r="Q287" t="str">
        <f t="shared" si="40"/>
        <v xml:space="preserve">                "arc": null</v>
      </c>
      <c r="R287" s="11" t="str">
        <f t="shared" ca="1" si="41"/>
        <v xml:space="preserve">              {
                "sp": "&lt;effectivedate -2cd YYYY-MM-DDT21:30:00+00:00&gt;",
                "v": "0.156",
                "q": "E3",
                "e": "1",
                "arc": null
              },
</v>
      </c>
    </row>
    <row r="288" spans="1:18" x14ac:dyDescent="0.25">
      <c r="A288" t="s">
        <v>175</v>
      </c>
      <c r="B288" cm="1">
        <f t="array" aca="1" ref="B288" ca="1">INDIRECT("'[LoadShape.xlsx]" &amp; 'Load Shape Criteria'!$H$4 &amp; " 22'!$L47")</f>
        <v>0.1</v>
      </c>
      <c r="C288" cm="1">
        <f t="array" aca="1" ref="C288" ca="1">INDIRECT("'[LoadShape.xlsx]" &amp; 'Load Shape Criteria'!$H$4 &amp; " 23'!$I$4") * $B$2</f>
        <v>38.399999999999977</v>
      </c>
      <c r="D288">
        <v>0</v>
      </c>
      <c r="E288">
        <f>'Step 10'!$B$4-10000</f>
        <v>60</v>
      </c>
      <c r="F288">
        <v>0</v>
      </c>
      <c r="G288" s="3">
        <f t="shared" ca="1" si="42"/>
        <v>0.15625000000000008</v>
      </c>
      <c r="H288" s="3" t="s">
        <v>54</v>
      </c>
      <c r="I288" s="3">
        <v>1</v>
      </c>
      <c r="K288" s="33" t="str">
        <f t="shared" si="43"/>
        <v/>
      </c>
      <c r="L288" s="33" t="str">
        <f t="shared" si="44"/>
        <v xml:space="preserve">,
</v>
      </c>
      <c r="M288" s="10" t="str">
        <f t="shared" si="45"/>
        <v xml:space="preserve">                "sp": "&lt;effectivedate -2cd YYYY-MM-DDT22:00:00+00:00&gt;",</v>
      </c>
      <c r="N288" t="str">
        <f t="shared" ca="1" si="37"/>
        <v xml:space="preserve">                "v": "0.156",</v>
      </c>
      <c r="O288" t="str">
        <f t="shared" si="38"/>
        <v xml:space="preserve">                "q": "E3",</v>
      </c>
      <c r="P288" t="str">
        <f t="shared" si="39"/>
        <v xml:space="preserve">                "e": "1",</v>
      </c>
      <c r="Q288" t="str">
        <f t="shared" si="40"/>
        <v xml:space="preserve">                "arc": null</v>
      </c>
      <c r="R288" s="11" t="str">
        <f t="shared" ca="1" si="41"/>
        <v xml:space="preserve">              {
                "sp": "&lt;effectivedate -2cd YYYY-MM-DDT22:00:00+00:00&gt;",
                "v": "0.156",
                "q": "E3",
                "e": "1",
                "arc": null
              },
</v>
      </c>
    </row>
    <row r="289" spans="1:18" x14ac:dyDescent="0.25">
      <c r="A289" t="s">
        <v>176</v>
      </c>
      <c r="B289" cm="1">
        <f t="array" aca="1" ref="B289" ca="1">INDIRECT("'[LoadShape.xlsx]" &amp; 'Load Shape Criteria'!$H$4 &amp; " 22'!$L48")</f>
        <v>0.1</v>
      </c>
      <c r="C289" cm="1">
        <f t="array" aca="1" ref="C289" ca="1">INDIRECT("'[LoadShape.xlsx]" &amp; 'Load Shape Criteria'!$H$4 &amp; " 23'!$I$4") * $B$2</f>
        <v>38.399999999999977</v>
      </c>
      <c r="D289">
        <v>0</v>
      </c>
      <c r="E289">
        <f>'Step 10'!$B$4-10000</f>
        <v>60</v>
      </c>
      <c r="F289">
        <v>0</v>
      </c>
      <c r="G289" s="3">
        <f t="shared" ca="1" si="42"/>
        <v>0.15625000000000008</v>
      </c>
      <c r="H289" s="3" t="s">
        <v>54</v>
      </c>
      <c r="I289" s="3">
        <v>1</v>
      </c>
      <c r="K289" s="33" t="str">
        <f t="shared" si="43"/>
        <v/>
      </c>
      <c r="L289" s="33" t="str">
        <f t="shared" si="44"/>
        <v xml:space="preserve">,
</v>
      </c>
      <c r="M289" s="10" t="str">
        <f t="shared" si="45"/>
        <v xml:space="preserve">                "sp": "&lt;effectivedate -2cd YYYY-MM-DDT22:30:00+00:00&gt;",</v>
      </c>
      <c r="N289" t="str">
        <f t="shared" ca="1" si="37"/>
        <v xml:space="preserve">                "v": "0.156",</v>
      </c>
      <c r="O289" t="str">
        <f t="shared" si="38"/>
        <v xml:space="preserve">                "q": "E3",</v>
      </c>
      <c r="P289" t="str">
        <f t="shared" si="39"/>
        <v xml:space="preserve">                "e": "1",</v>
      </c>
      <c r="Q289" t="str">
        <f t="shared" si="40"/>
        <v xml:space="preserve">                "arc": null</v>
      </c>
      <c r="R289" s="11" t="str">
        <f t="shared" ca="1" si="41"/>
        <v xml:space="preserve">              {
                "sp": "&lt;effectivedate -2cd YYYY-MM-DDT22:30:00+00:00&gt;",
                "v": "0.156",
                "q": "E3",
                "e": "1",
                "arc": null
              },
</v>
      </c>
    </row>
    <row r="290" spans="1:18" x14ac:dyDescent="0.25">
      <c r="A290" t="s">
        <v>177</v>
      </c>
      <c r="B290" cm="1">
        <f t="array" aca="1" ref="B290" ca="1">INDIRECT("'[LoadShape.xlsx]" &amp; 'Load Shape Criteria'!$H$4 &amp; " 22'!$L49")</f>
        <v>0.1</v>
      </c>
      <c r="C290" cm="1">
        <f t="array" aca="1" ref="C290" ca="1">INDIRECT("'[LoadShape.xlsx]" &amp; 'Load Shape Criteria'!$H$4 &amp; " 23'!$I$4") * $B$2</f>
        <v>38.399999999999977</v>
      </c>
      <c r="D290">
        <v>0</v>
      </c>
      <c r="E290">
        <f>'Step 10'!$B$4-10000</f>
        <v>60</v>
      </c>
      <c r="F290">
        <v>0</v>
      </c>
      <c r="G290" s="3">
        <f t="shared" ca="1" si="42"/>
        <v>0.15625000000000008</v>
      </c>
      <c r="H290" s="3" t="s">
        <v>54</v>
      </c>
      <c r="I290" s="3">
        <v>1</v>
      </c>
      <c r="K290" s="33" t="str">
        <f t="shared" si="43"/>
        <v/>
      </c>
      <c r="L290" s="33" t="str">
        <f t="shared" si="44"/>
        <v xml:space="preserve">,
</v>
      </c>
      <c r="M290" s="10" t="str">
        <f t="shared" si="45"/>
        <v xml:space="preserve">                "sp": "&lt;effectivedate -2cd YYYY-MM-DDT23:00:00+00:00&gt;",</v>
      </c>
      <c r="N290" t="str">
        <f t="shared" ca="1" si="37"/>
        <v xml:space="preserve">                "v": "0.156",</v>
      </c>
      <c r="O290" t="str">
        <f t="shared" si="38"/>
        <v xml:space="preserve">                "q": "E3",</v>
      </c>
      <c r="P290" t="str">
        <f t="shared" si="39"/>
        <v xml:space="preserve">                "e": "1",</v>
      </c>
      <c r="Q290" t="str">
        <f t="shared" si="40"/>
        <v xml:space="preserve">                "arc": null</v>
      </c>
      <c r="R290" s="11" t="str">
        <f t="shared" ca="1" si="41"/>
        <v xml:space="preserve">              {
                "sp": "&lt;effectivedate -2cd YYYY-MM-DDT23:00:00+00:00&gt;",
                "v": "0.156",
                "q": "E3",
                "e": "1",
                "arc": null
              },
</v>
      </c>
    </row>
    <row r="291" spans="1:18" x14ac:dyDescent="0.25">
      <c r="A291" t="s">
        <v>178</v>
      </c>
      <c r="B291" cm="1">
        <f t="array" aca="1" ref="B291" ca="1">INDIRECT("'[LoadShape.xlsx]" &amp; 'Load Shape Criteria'!$H$4 &amp; " 22'!$L50")</f>
        <v>0.1</v>
      </c>
      <c r="C291" cm="1">
        <f t="array" aca="1" ref="C291" ca="1">INDIRECT("'[LoadShape.xlsx]" &amp; 'Load Shape Criteria'!$H$4 &amp; " 23'!$I$4") * $B$2</f>
        <v>38.399999999999977</v>
      </c>
      <c r="D291">
        <v>0</v>
      </c>
      <c r="E291">
        <f>'Step 10'!$B$4-10000</f>
        <v>60</v>
      </c>
      <c r="F291">
        <v>0</v>
      </c>
      <c r="G291" s="3">
        <f t="shared" ca="1" si="42"/>
        <v>0.15625000000000008</v>
      </c>
      <c r="H291" s="3" t="s">
        <v>54</v>
      </c>
      <c r="I291" s="3">
        <v>1</v>
      </c>
      <c r="K291" s="33" t="str">
        <f t="shared" si="43"/>
        <v/>
      </c>
      <c r="L291" s="33" t="str">
        <f t="shared" si="44"/>
        <v xml:space="preserve">,
</v>
      </c>
      <c r="M291" s="10" t="str">
        <f t="shared" si="45"/>
        <v xml:space="preserve">                "sp": "&lt;effectivedate -2cd YYYY-MM-DDT23:30:00+00:00&gt;",</v>
      </c>
      <c r="N291" t="str">
        <f t="shared" ca="1" si="37"/>
        <v xml:space="preserve">                "v": "0.156",</v>
      </c>
      <c r="O291" t="str">
        <f t="shared" si="38"/>
        <v xml:space="preserve">                "q": "E3",</v>
      </c>
      <c r="P291" t="str">
        <f t="shared" si="39"/>
        <v xml:space="preserve">                "e": "1",</v>
      </c>
      <c r="Q291" t="str">
        <f t="shared" si="40"/>
        <v xml:space="preserve">                "arc": null</v>
      </c>
      <c r="R291" s="11" t="str">
        <f t="shared" ca="1" si="41"/>
        <v xml:space="preserve">              {
                "sp": "&lt;effectivedate -2cd YYYY-MM-DDT23:30:00+00:00&gt;",
                "v": "0.156",
                "q": "E3",
                "e": "1",
                "arc": null
              },
</v>
      </c>
    </row>
    <row r="292" spans="1:18" x14ac:dyDescent="0.25">
      <c r="A292" t="s">
        <v>83</v>
      </c>
      <c r="B292" cm="1">
        <f t="array" aca="1" ref="B292" ca="1">INDIRECT("'[LoadShape.xlsx]" &amp; 'Load Shape Criteria'!$H$4 &amp; " 22'!$L51")</f>
        <v>0.1</v>
      </c>
      <c r="C292" cm="1">
        <f t="array" aca="1" ref="C292" ca="1">INDIRECT("'[LoadShape.xlsx]" &amp; 'Load Shape Criteria'!$H$4 &amp; " 23'!$I$4") * $B$2</f>
        <v>38.399999999999977</v>
      </c>
      <c r="D292">
        <v>0</v>
      </c>
      <c r="E292">
        <f>'Step 10'!$B$4-10000</f>
        <v>60</v>
      </c>
      <c r="F292">
        <v>0</v>
      </c>
      <c r="G292" s="3">
        <f t="shared" ca="1" si="42"/>
        <v>0.15625000000000008</v>
      </c>
      <c r="H292" s="3" t="s">
        <v>54</v>
      </c>
      <c r="I292" s="3">
        <v>1</v>
      </c>
      <c r="K292" s="33" t="str">
        <f t="shared" si="43"/>
        <v/>
      </c>
      <c r="L292" s="33" t="str">
        <f t="shared" si="44"/>
        <v xml:space="preserve">
           ]
          }</v>
      </c>
      <c r="M292" s="10" t="str">
        <f t="shared" si="45"/>
        <v xml:space="preserve">                "sp": "&lt;effectivedate -1cd YYYY-MM-DDT00:00:00+00:00&gt;",</v>
      </c>
      <c r="N292" t="str">
        <f t="shared" ca="1" si="37"/>
        <v xml:space="preserve">                "v": "0.156",</v>
      </c>
      <c r="O292" t="str">
        <f t="shared" si="38"/>
        <v xml:space="preserve">                "q": "E3",</v>
      </c>
      <c r="P292" t="str">
        <f t="shared" si="39"/>
        <v xml:space="preserve">                "e": "1",</v>
      </c>
      <c r="Q292" t="str">
        <f t="shared" si="40"/>
        <v xml:space="preserve">                "arc": null</v>
      </c>
      <c r="R292" s="11" t="str">
        <f t="shared" ca="1" si="41"/>
        <v xml:space="preserve">              {
                "sp": "&lt;effectivedate -1cd YYYY-MM-DDT00:00:00+00:00&gt;",
                "v": "0.156",
                "q": "E3",
                "e": "1",
                "arc": null
              }
           ]
          }</v>
      </c>
    </row>
    <row r="293" spans="1:18" x14ac:dyDescent="0.25">
      <c r="K293" s="33"/>
      <c r="L293" s="33"/>
    </row>
    <row r="294" spans="1:18" x14ac:dyDescent="0.25">
      <c r="K294" s="33"/>
      <c r="L294" s="33"/>
    </row>
    <row r="295" spans="1:18" x14ac:dyDescent="0.25">
      <c r="K295" s="33"/>
      <c r="L295" s="33"/>
    </row>
    <row r="296" spans="1:18" x14ac:dyDescent="0.25">
      <c r="K296" s="33"/>
      <c r="L296" s="33"/>
    </row>
    <row r="297" spans="1:18" x14ac:dyDescent="0.25">
      <c r="K297" s="33"/>
      <c r="L297" s="33"/>
    </row>
    <row r="298" spans="1:18" x14ac:dyDescent="0.25">
      <c r="K298" s="33"/>
      <c r="L298" s="33"/>
    </row>
    <row r="299" spans="1:18" x14ac:dyDescent="0.25">
      <c r="K299" s="33"/>
      <c r="L299" s="33"/>
    </row>
    <row r="300" spans="1:18" x14ac:dyDescent="0.25">
      <c r="K300" s="33"/>
      <c r="L300" s="33"/>
    </row>
    <row r="301" spans="1:18" x14ac:dyDescent="0.25">
      <c r="K301" s="33"/>
      <c r="L301" s="33"/>
    </row>
    <row r="302" spans="1:18" x14ac:dyDescent="0.25">
      <c r="K302" s="33"/>
      <c r="L302" s="33"/>
    </row>
    <row r="303" spans="1:18" x14ac:dyDescent="0.25">
      <c r="K303" s="33"/>
      <c r="L303" s="33"/>
    </row>
    <row r="304" spans="1:18" x14ac:dyDescent="0.25">
      <c r="K304" s="33"/>
      <c r="L304" s="33"/>
    </row>
    <row r="305" spans="11:12" x14ac:dyDescent="0.25">
      <c r="K305" s="33"/>
      <c r="L305" s="33"/>
    </row>
    <row r="306" spans="11:12" x14ac:dyDescent="0.25">
      <c r="K306" s="33"/>
      <c r="L306" s="33"/>
    </row>
    <row r="307" spans="11:12" x14ac:dyDescent="0.25">
      <c r="K307" s="33"/>
      <c r="L307" s="33"/>
    </row>
    <row r="308" spans="11:12" x14ac:dyDescent="0.25">
      <c r="K308" s="33"/>
      <c r="L308" s="33"/>
    </row>
    <row r="309" spans="11:12" x14ac:dyDescent="0.25">
      <c r="K309" s="33"/>
      <c r="L309" s="33"/>
    </row>
    <row r="310" spans="11:12" x14ac:dyDescent="0.25">
      <c r="K310" s="33"/>
      <c r="L310" s="33"/>
    </row>
    <row r="311" spans="11:12" x14ac:dyDescent="0.25">
      <c r="K311" s="33"/>
      <c r="L311" s="33"/>
    </row>
    <row r="312" spans="11:12" x14ac:dyDescent="0.25">
      <c r="K312" s="33"/>
      <c r="L312" s="33"/>
    </row>
    <row r="313" spans="11:12" x14ac:dyDescent="0.25">
      <c r="K313" s="33"/>
      <c r="L313" s="33"/>
    </row>
    <row r="314" spans="11:12" x14ac:dyDescent="0.25">
      <c r="K314" s="33"/>
      <c r="L314" s="33"/>
    </row>
    <row r="315" spans="11:12" x14ac:dyDescent="0.25">
      <c r="K315" s="33"/>
      <c r="L315" s="33"/>
    </row>
    <row r="316" spans="11:12" x14ac:dyDescent="0.25">
      <c r="K316" s="33"/>
      <c r="L316" s="33"/>
    </row>
    <row r="317" spans="11:12" x14ac:dyDescent="0.25">
      <c r="K317" s="33"/>
      <c r="L317" s="33"/>
    </row>
    <row r="318" spans="11:12" x14ac:dyDescent="0.25">
      <c r="K318" s="33"/>
      <c r="L318" s="33"/>
    </row>
    <row r="319" spans="11:12" x14ac:dyDescent="0.25">
      <c r="K319" s="33"/>
      <c r="L319" s="33"/>
    </row>
    <row r="320" spans="11:12" x14ac:dyDescent="0.25">
      <c r="K320" s="33"/>
      <c r="L320" s="33"/>
    </row>
    <row r="321" spans="11:12" x14ac:dyDescent="0.25">
      <c r="K321" s="33"/>
      <c r="L321" s="33"/>
    </row>
    <row r="322" spans="11:12" x14ac:dyDescent="0.25">
      <c r="K322" s="33"/>
      <c r="L322" s="33"/>
    </row>
    <row r="323" spans="11:12" x14ac:dyDescent="0.25">
      <c r="K323" s="33"/>
      <c r="L323" s="33"/>
    </row>
    <row r="324" spans="11:12" x14ac:dyDescent="0.25">
      <c r="K324" s="33"/>
      <c r="L324" s="33"/>
    </row>
    <row r="325" spans="11:12" x14ac:dyDescent="0.25">
      <c r="K325" s="33"/>
      <c r="L325" s="33"/>
    </row>
    <row r="326" spans="11:12" x14ac:dyDescent="0.25">
      <c r="K326" s="33"/>
      <c r="L326" s="33"/>
    </row>
    <row r="327" spans="11:12" x14ac:dyDescent="0.25">
      <c r="K327" s="33"/>
      <c r="L327" s="33"/>
    </row>
    <row r="328" spans="11:12" x14ac:dyDescent="0.25">
      <c r="K328" s="33"/>
      <c r="L328" s="33"/>
    </row>
    <row r="329" spans="11:12" x14ac:dyDescent="0.25">
      <c r="K329" s="33"/>
      <c r="L329" s="33"/>
    </row>
    <row r="330" spans="11:12" x14ac:dyDescent="0.25">
      <c r="K330" s="33"/>
      <c r="L330" s="33"/>
    </row>
    <row r="331" spans="11:12" x14ac:dyDescent="0.25">
      <c r="K331" s="33"/>
      <c r="L331" s="33"/>
    </row>
    <row r="332" spans="11:12" x14ac:dyDescent="0.25">
      <c r="K332" s="33"/>
      <c r="L332" s="33"/>
    </row>
    <row r="333" spans="11:12" x14ac:dyDescent="0.25">
      <c r="K333" s="33"/>
      <c r="L333" s="33"/>
    </row>
    <row r="334" spans="11:12" x14ac:dyDescent="0.25">
      <c r="K334" s="33"/>
      <c r="L334" s="33"/>
    </row>
    <row r="335" spans="11:12" x14ac:dyDescent="0.25">
      <c r="K335" s="33"/>
      <c r="L335" s="33"/>
    </row>
    <row r="336" spans="11:12" x14ac:dyDescent="0.25">
      <c r="K336" s="33"/>
      <c r="L336" s="33"/>
    </row>
    <row r="337" spans="11:12" x14ac:dyDescent="0.25">
      <c r="K337" s="33"/>
      <c r="L337" s="33"/>
    </row>
    <row r="338" spans="11:12" x14ac:dyDescent="0.25">
      <c r="K338" s="33"/>
      <c r="L338" s="33"/>
    </row>
    <row r="339" spans="11:12" x14ac:dyDescent="0.25">
      <c r="K339" s="33"/>
      <c r="L339" s="33"/>
    </row>
    <row r="340" spans="11:12" x14ac:dyDescent="0.25">
      <c r="K340" s="33"/>
      <c r="L340" s="33"/>
    </row>
    <row r="341" spans="11:12" x14ac:dyDescent="0.25">
      <c r="K341" s="33"/>
      <c r="L341" s="33"/>
    </row>
    <row r="342" spans="11:12" x14ac:dyDescent="0.25">
      <c r="K342" s="33"/>
      <c r="L342" s="33"/>
    </row>
    <row r="343" spans="11:12" x14ac:dyDescent="0.25">
      <c r="K343" s="33"/>
      <c r="L343" s="33"/>
    </row>
    <row r="344" spans="11:12" x14ac:dyDescent="0.25">
      <c r="K344" s="33"/>
      <c r="L344" s="33"/>
    </row>
    <row r="345" spans="11:12" x14ac:dyDescent="0.25">
      <c r="K345" s="33"/>
      <c r="L345" s="33"/>
    </row>
    <row r="346" spans="11:12" x14ac:dyDescent="0.25">
      <c r="K346" s="33"/>
      <c r="L346" s="33"/>
    </row>
    <row r="347" spans="11:12" x14ac:dyDescent="0.25">
      <c r="K347" s="33"/>
      <c r="L347" s="33"/>
    </row>
    <row r="348" spans="11:12" x14ac:dyDescent="0.25">
      <c r="K348" s="33"/>
      <c r="L348" s="33"/>
    </row>
    <row r="349" spans="11:12" x14ac:dyDescent="0.25">
      <c r="K349" s="33"/>
      <c r="L349" s="33"/>
    </row>
    <row r="350" spans="11:12" x14ac:dyDescent="0.25">
      <c r="K350" s="33"/>
      <c r="L350" s="33"/>
    </row>
    <row r="351" spans="11:12" x14ac:dyDescent="0.25">
      <c r="K351" s="33"/>
      <c r="L351" s="33"/>
    </row>
    <row r="352" spans="11:12" x14ac:dyDescent="0.25">
      <c r="K352" s="33"/>
      <c r="L352" s="33"/>
    </row>
    <row r="353" spans="11:12" x14ac:dyDescent="0.25">
      <c r="K353" s="33"/>
      <c r="L353" s="33"/>
    </row>
    <row r="354" spans="11:12" x14ac:dyDescent="0.25">
      <c r="K354" s="33"/>
      <c r="L354" s="33"/>
    </row>
    <row r="355" spans="11:12" x14ac:dyDescent="0.25">
      <c r="K355" s="33"/>
      <c r="L355" s="33"/>
    </row>
    <row r="356" spans="11:12" x14ac:dyDescent="0.25">
      <c r="K356" s="33"/>
      <c r="L356" s="33"/>
    </row>
    <row r="357" spans="11:12" x14ac:dyDescent="0.25">
      <c r="K357" s="33"/>
      <c r="L357" s="33"/>
    </row>
    <row r="358" spans="11:12" x14ac:dyDescent="0.25">
      <c r="K358" s="33"/>
      <c r="L358" s="33"/>
    </row>
    <row r="359" spans="11:12" x14ac:dyDescent="0.25">
      <c r="K359" s="33"/>
      <c r="L359" s="33"/>
    </row>
    <row r="360" spans="11:12" x14ac:dyDescent="0.25">
      <c r="K360" s="33"/>
      <c r="L360" s="33"/>
    </row>
    <row r="361" spans="11:12" x14ac:dyDescent="0.25">
      <c r="K361" s="33"/>
      <c r="L361" s="33"/>
    </row>
    <row r="362" spans="11:12" x14ac:dyDescent="0.25">
      <c r="K362" s="33"/>
      <c r="L362" s="33"/>
    </row>
    <row r="363" spans="11:12" x14ac:dyDescent="0.25">
      <c r="K363" s="33"/>
      <c r="L363" s="33"/>
    </row>
    <row r="364" spans="11:12" x14ac:dyDescent="0.25">
      <c r="K364" s="33"/>
      <c r="L364" s="33"/>
    </row>
    <row r="365" spans="11:12" x14ac:dyDescent="0.25">
      <c r="K365" s="33"/>
      <c r="L365" s="33"/>
    </row>
    <row r="366" spans="11:12" x14ac:dyDescent="0.25">
      <c r="K366" s="33"/>
      <c r="L366" s="33"/>
    </row>
    <row r="367" spans="11:12" x14ac:dyDescent="0.25">
      <c r="K367" s="33"/>
      <c r="L367" s="33"/>
    </row>
    <row r="368" spans="11:12" x14ac:dyDescent="0.25">
      <c r="K368" s="33"/>
      <c r="L368" s="33"/>
    </row>
    <row r="369" spans="11:12" x14ac:dyDescent="0.25">
      <c r="K369" s="33"/>
      <c r="L369" s="33"/>
    </row>
    <row r="370" spans="11:12" x14ac:dyDescent="0.25">
      <c r="K370" s="33"/>
      <c r="L370" s="33"/>
    </row>
    <row r="371" spans="11:12" x14ac:dyDescent="0.25">
      <c r="K371" s="33"/>
      <c r="L371" s="33"/>
    </row>
    <row r="372" spans="11:12" x14ac:dyDescent="0.25">
      <c r="K372" s="33"/>
      <c r="L372" s="33"/>
    </row>
    <row r="373" spans="11:12" x14ac:dyDescent="0.25">
      <c r="K373" s="33"/>
      <c r="L373" s="33"/>
    </row>
    <row r="374" spans="11:12" x14ac:dyDescent="0.25">
      <c r="K374" s="33"/>
      <c r="L374" s="33"/>
    </row>
    <row r="375" spans="11:12" x14ac:dyDescent="0.25">
      <c r="K375" s="33"/>
      <c r="L375" s="33"/>
    </row>
    <row r="376" spans="11:12" x14ac:dyDescent="0.25">
      <c r="K376" s="33"/>
      <c r="L376" s="33"/>
    </row>
    <row r="377" spans="11:12" x14ac:dyDescent="0.25">
      <c r="K377" s="33"/>
      <c r="L377" s="33"/>
    </row>
    <row r="378" spans="11:12" x14ac:dyDescent="0.25">
      <c r="K378" s="33"/>
      <c r="L378" s="33"/>
    </row>
    <row r="379" spans="11:12" x14ac:dyDescent="0.25">
      <c r="K379" s="33"/>
      <c r="L379" s="33"/>
    </row>
    <row r="380" spans="11:12" x14ac:dyDescent="0.25">
      <c r="K380" s="33"/>
      <c r="L380" s="33"/>
    </row>
    <row r="381" spans="11:12" x14ac:dyDescent="0.25">
      <c r="K381" s="33"/>
      <c r="L381" s="33"/>
    </row>
    <row r="382" spans="11:12" x14ac:dyDescent="0.25">
      <c r="K382" s="33"/>
      <c r="L382" s="33"/>
    </row>
    <row r="383" spans="11:12" x14ac:dyDescent="0.25">
      <c r="K383" s="33"/>
      <c r="L383" s="33"/>
    </row>
    <row r="384" spans="11:12" x14ac:dyDescent="0.25">
      <c r="K384" s="33"/>
      <c r="L384" s="33"/>
    </row>
    <row r="385" spans="11:12" x14ac:dyDescent="0.25">
      <c r="K385" s="33"/>
      <c r="L385" s="33"/>
    </row>
    <row r="386" spans="11:12" x14ac:dyDescent="0.25">
      <c r="K386" s="33"/>
      <c r="L386" s="33"/>
    </row>
    <row r="387" spans="11:12" x14ac:dyDescent="0.25">
      <c r="K387" s="33"/>
      <c r="L387" s="33"/>
    </row>
    <row r="388" spans="11:12" x14ac:dyDescent="0.25">
      <c r="K388" s="33"/>
      <c r="L388" s="33"/>
    </row>
    <row r="389" spans="11:12" x14ac:dyDescent="0.25">
      <c r="K389" s="33"/>
      <c r="L389" s="33"/>
    </row>
    <row r="390" spans="11:12" x14ac:dyDescent="0.25">
      <c r="K390" s="33"/>
      <c r="L390" s="33"/>
    </row>
    <row r="391" spans="11:12" x14ac:dyDescent="0.25">
      <c r="K391" s="33"/>
      <c r="L391" s="33"/>
    </row>
    <row r="392" spans="11:12" x14ac:dyDescent="0.25">
      <c r="K392" s="33"/>
      <c r="L392" s="33"/>
    </row>
    <row r="393" spans="11:12" x14ac:dyDescent="0.25">
      <c r="K393" s="33"/>
      <c r="L393" s="33"/>
    </row>
    <row r="394" spans="11:12" x14ac:dyDescent="0.25">
      <c r="K394" s="33"/>
      <c r="L394" s="33"/>
    </row>
    <row r="395" spans="11:12" x14ac:dyDescent="0.25">
      <c r="K395" s="33"/>
      <c r="L395" s="33"/>
    </row>
    <row r="396" spans="11:12" x14ac:dyDescent="0.25">
      <c r="K396" s="33"/>
      <c r="L396" s="33"/>
    </row>
    <row r="397" spans="11:12" x14ac:dyDescent="0.25">
      <c r="K397" s="33"/>
      <c r="L397" s="33"/>
    </row>
    <row r="398" spans="11:12" x14ac:dyDescent="0.25">
      <c r="K398" s="33"/>
      <c r="L398" s="33"/>
    </row>
    <row r="399" spans="11:12" x14ac:dyDescent="0.25">
      <c r="K399" s="33"/>
      <c r="L399" s="33"/>
    </row>
    <row r="400" spans="11:12" x14ac:dyDescent="0.25">
      <c r="K400" s="33"/>
      <c r="L400" s="33"/>
    </row>
    <row r="401" spans="11:12" x14ac:dyDescent="0.25">
      <c r="K401" s="33"/>
      <c r="L401" s="33"/>
    </row>
    <row r="402" spans="11:12" x14ac:dyDescent="0.25">
      <c r="K402" s="33"/>
      <c r="L402" s="33"/>
    </row>
    <row r="403" spans="11:12" x14ac:dyDescent="0.25">
      <c r="K403" s="33"/>
      <c r="L403" s="33"/>
    </row>
    <row r="404" spans="11:12" x14ac:dyDescent="0.25">
      <c r="K404" s="33"/>
      <c r="L404" s="33"/>
    </row>
    <row r="405" spans="11:12" x14ac:dyDescent="0.25">
      <c r="K405" s="33"/>
      <c r="L405" s="33"/>
    </row>
    <row r="406" spans="11:12" x14ac:dyDescent="0.25">
      <c r="K406" s="33"/>
      <c r="L406" s="33"/>
    </row>
    <row r="407" spans="11:12" x14ac:dyDescent="0.25">
      <c r="K407" s="33"/>
      <c r="L407" s="33"/>
    </row>
    <row r="408" spans="11:12" x14ac:dyDescent="0.25">
      <c r="K408" s="33"/>
      <c r="L408" s="33"/>
    </row>
    <row r="409" spans="11:12" x14ac:dyDescent="0.25">
      <c r="K409" s="33"/>
      <c r="L409" s="33"/>
    </row>
    <row r="410" spans="11:12" x14ac:dyDescent="0.25">
      <c r="K410" s="33"/>
      <c r="L410" s="33"/>
    </row>
    <row r="411" spans="11:12" x14ac:dyDescent="0.25">
      <c r="K411" s="33"/>
      <c r="L411" s="33"/>
    </row>
    <row r="412" spans="11:12" x14ac:dyDescent="0.25">
      <c r="K412" s="33"/>
      <c r="L412" s="33"/>
    </row>
    <row r="413" spans="11:12" x14ac:dyDescent="0.25">
      <c r="K413" s="33"/>
      <c r="L413" s="33"/>
    </row>
    <row r="414" spans="11:12" x14ac:dyDescent="0.25">
      <c r="K414" s="33"/>
      <c r="L414" s="33"/>
    </row>
    <row r="415" spans="11:12" x14ac:dyDescent="0.25">
      <c r="K415" s="33"/>
      <c r="L415" s="33"/>
    </row>
    <row r="416" spans="11:12" x14ac:dyDescent="0.25">
      <c r="K416" s="33"/>
      <c r="L416" s="33"/>
    </row>
    <row r="417" spans="11:12" x14ac:dyDescent="0.25">
      <c r="K417" s="33"/>
      <c r="L417" s="33"/>
    </row>
    <row r="418" spans="11:12" x14ac:dyDescent="0.25">
      <c r="K418" s="33"/>
      <c r="L418" s="33"/>
    </row>
    <row r="419" spans="11:12" x14ac:dyDescent="0.25">
      <c r="K419" s="33"/>
      <c r="L419" s="33"/>
    </row>
    <row r="420" spans="11:12" x14ac:dyDescent="0.25">
      <c r="K420" s="33"/>
      <c r="L420" s="33"/>
    </row>
    <row r="421" spans="11:12" x14ac:dyDescent="0.25">
      <c r="K421" s="33"/>
      <c r="L421" s="33"/>
    </row>
    <row r="422" spans="11:12" x14ac:dyDescent="0.25">
      <c r="K422" s="33"/>
      <c r="L422" s="33"/>
    </row>
    <row r="423" spans="11:12" x14ac:dyDescent="0.25">
      <c r="K423" s="33"/>
      <c r="L423" s="33"/>
    </row>
    <row r="424" spans="11:12" x14ac:dyDescent="0.25">
      <c r="K424" s="33"/>
      <c r="L424" s="33"/>
    </row>
    <row r="425" spans="11:12" x14ac:dyDescent="0.25">
      <c r="K425" s="33"/>
      <c r="L425" s="33"/>
    </row>
    <row r="426" spans="11:12" x14ac:dyDescent="0.25">
      <c r="K426" s="33"/>
      <c r="L426" s="33"/>
    </row>
    <row r="427" spans="11:12" x14ac:dyDescent="0.25">
      <c r="K427" s="33"/>
      <c r="L427" s="33"/>
    </row>
    <row r="428" spans="11:12" x14ac:dyDescent="0.25">
      <c r="K428" s="33"/>
      <c r="L428" s="33"/>
    </row>
    <row r="429" spans="11:12" x14ac:dyDescent="0.25">
      <c r="K429" s="33"/>
      <c r="L429" s="33"/>
    </row>
    <row r="430" spans="11:12" x14ac:dyDescent="0.25">
      <c r="K430" s="33"/>
      <c r="L430" s="33"/>
    </row>
    <row r="431" spans="11:12" x14ac:dyDescent="0.25">
      <c r="K431" s="33"/>
      <c r="L431" s="33"/>
    </row>
    <row r="432" spans="11:12" x14ac:dyDescent="0.25">
      <c r="K432" s="33"/>
      <c r="L432" s="33"/>
    </row>
    <row r="433" spans="11:12" x14ac:dyDescent="0.25">
      <c r="K433" s="33"/>
      <c r="L433" s="33"/>
    </row>
    <row r="434" spans="11:12" x14ac:dyDescent="0.25">
      <c r="K434" s="33"/>
      <c r="L434" s="33"/>
    </row>
    <row r="435" spans="11:12" x14ac:dyDescent="0.25">
      <c r="K435" s="33"/>
      <c r="L435" s="33"/>
    </row>
    <row r="436" spans="11:12" x14ac:dyDescent="0.25">
      <c r="K436" s="33"/>
      <c r="L436" s="33"/>
    </row>
  </sheetData>
  <conditionalFormatting sqref="C1">
    <cfRule type="cellIs" dxfId="5"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A1F8A-BA9A-4688-B823-036E22E50F9D}">
  <sheetPr>
    <tabColor rgb="FFFFC000"/>
  </sheetPr>
  <dimension ref="A1:R436"/>
  <sheetViews>
    <sheetView topLeftCell="B265" workbookViewId="0">
      <selection activeCell="R5" sqref="R5:R292"/>
    </sheetView>
  </sheetViews>
  <sheetFormatPr defaultRowHeight="15" x14ac:dyDescent="0.25"/>
  <cols>
    <col min="1" max="1" width="39.710937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20</v>
      </c>
      <c r="C1" t="str" cm="1">
        <f t="array" aca="1" ref="C1" ca="1">IF(ISERROR(INDIRECT("'[LoadShape.xlsx]" &amp; 'Load Shape Criteria'!$H$4 &amp; " 22'!$L4")),"Ensure LoadShape.xlsx is open to remove #REF errors","")</f>
        <v/>
      </c>
      <c r="M1" s="7"/>
      <c r="N1" s="8"/>
      <c r="O1" s="8"/>
      <c r="P1" s="8"/>
      <c r="Q1" s="8"/>
      <c r="R1" s="9"/>
    </row>
    <row r="2" spans="1:18" ht="15.75" thickBot="1" x14ac:dyDescent="0.3">
      <c r="A2" s="31" t="s">
        <v>33</v>
      </c>
      <c r="B2" s="32">
        <v>6</v>
      </c>
      <c r="C2" t="s">
        <v>55</v>
      </c>
    </row>
    <row r="3" spans="1:18" s="18" customFormat="1" ht="30" x14ac:dyDescent="0.25">
      <c r="A3" s="14" t="s">
        <v>5</v>
      </c>
      <c r="B3" s="14" t="s">
        <v>19</v>
      </c>
      <c r="C3" s="14" t="s">
        <v>19</v>
      </c>
      <c r="D3" s="15" t="s">
        <v>7</v>
      </c>
      <c r="E3" s="14" t="s">
        <v>6</v>
      </c>
      <c r="F3" s="15" t="s">
        <v>7</v>
      </c>
      <c r="G3" s="15" t="s">
        <v>49</v>
      </c>
      <c r="H3" s="15" t="s">
        <v>7</v>
      </c>
      <c r="I3" s="15" t="s">
        <v>7</v>
      </c>
      <c r="J3" s="16" t="s">
        <v>7</v>
      </c>
      <c r="K3" s="15"/>
      <c r="L3" s="15"/>
      <c r="M3" s="17"/>
      <c r="R3" s="19"/>
    </row>
    <row r="4" spans="1:18" x14ac:dyDescent="0.25">
      <c r="A4" s="2" t="s">
        <v>0</v>
      </c>
      <c r="B4" s="2" t="s">
        <v>18</v>
      </c>
      <c r="C4" s="2" t="s">
        <v>50</v>
      </c>
      <c r="D4" s="2" t="s">
        <v>51</v>
      </c>
      <c r="E4" s="2" t="s">
        <v>52</v>
      </c>
      <c r="F4" s="2" t="s">
        <v>53</v>
      </c>
      <c r="G4" s="4" t="s">
        <v>1</v>
      </c>
      <c r="H4" s="4" t="s">
        <v>2</v>
      </c>
      <c r="I4" s="4" t="s">
        <v>3</v>
      </c>
      <c r="J4" s="6" t="s">
        <v>4</v>
      </c>
      <c r="K4" s="4" t="s">
        <v>34</v>
      </c>
      <c r="L4" s="4"/>
      <c r="M4" s="12" t="s">
        <v>0</v>
      </c>
      <c r="N4" s="4" t="s">
        <v>1</v>
      </c>
      <c r="O4" s="4" t="s">
        <v>2</v>
      </c>
      <c r="P4" s="4" t="s">
        <v>3</v>
      </c>
      <c r="Q4" s="4" t="s">
        <v>4</v>
      </c>
      <c r="R4" s="13" t="s">
        <v>5</v>
      </c>
    </row>
    <row r="5" spans="1:18" x14ac:dyDescent="0.25">
      <c r="A5" t="s">
        <v>371</v>
      </c>
      <c r="B5" cm="1">
        <f t="array" aca="1" ref="B5" ca="1">INDIRECT("'[LoadShape.xlsx]" &amp; 'Load Shape Criteria'!$H$4 &amp; " 22'!$L4")</f>
        <v>0.1</v>
      </c>
      <c r="C5" cm="1">
        <f t="array" aca="1" ref="C5" ca="1">INDIRECT("'[LoadShape.xlsx]" &amp; 'Load Shape Criteria'!$H$4 &amp; " 23'!$I$4") * $B$2</f>
        <v>38.399999999999977</v>
      </c>
      <c r="D5">
        <v>0</v>
      </c>
      <c r="E5">
        <f>'Step 10'!$B$4-10000</f>
        <v>60</v>
      </c>
      <c r="F5">
        <v>0</v>
      </c>
      <c r="G5" s="3">
        <f ca="1">(B5/(C5-D5))*(E5-F5)</f>
        <v>0.15625000000000008</v>
      </c>
      <c r="H5" s="3" t="s">
        <v>54</v>
      </c>
      <c r="I5" s="3">
        <v>1</v>
      </c>
      <c r="K5" s="33" t="str">
        <f>IF(ISERROR(FIND("T00:30:00",$A5)),"","          {
            ""settlementDay"": {
              ""settlementDayDate"": """&amp;SUBSTITUTE($A5,"00:30","00:00")&amp;""",
              ""periodDuration"": 30
            },
            ""consumptionPeriods"": [
")</f>
        <v xml:space="preserve">          {
            "settlementDay": {
              "settlementDayDate": "&lt;effectivedate -7cd YYYY-MM-DDT00:00:00+00:00&gt;",
              "periodDuration": 30
            },
            "consumptionPeriods": [
</v>
      </c>
      <c r="L5" s="33" t="str">
        <f>IF(ISERROR(FIND("T00:00:00",$A5)),",
","
           ]
          }"&amp;IF(LEN($A6)&gt;0,",
",""))</f>
        <v xml:space="preserve">,
</v>
      </c>
      <c r="M5" s="10" t="str">
        <f>"                ""sp"": """&amp;$A5&amp;""","</f>
        <v xml:space="preserve">                "sp": "&lt;effectivedate -7cd YYYY-MM-DDT00:30:00+00:00&gt;",</v>
      </c>
      <c r="N5" t="str">
        <f ca="1">"                ""v"": """&amp;TEXT(G5,"0.000")&amp;""","</f>
        <v xml:space="preserve">                "v": "0.156",</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-7cd YYYY-MM-DDT00:00:00+00:00&gt;",
              "periodDuration": 30
            },
            "consumptionPeriods": [
              {
                "sp": "&lt;effectivedate -7cd YYYY-MM-DDT00:30:00+00:00&gt;",
                "v": "0.156",
                "q": "E3",
                "e": "1",
                "arc": null
              },
</v>
      </c>
    </row>
    <row r="6" spans="1:18" x14ac:dyDescent="0.25">
      <c r="A6" t="s">
        <v>372</v>
      </c>
      <c r="B6" cm="1">
        <f t="array" aca="1" ref="B6" ca="1">INDIRECT("'[LoadShape.xlsx]" &amp; 'Load Shape Criteria'!$H$4 &amp; " 22'!$L5")</f>
        <v>0.1</v>
      </c>
      <c r="C6" cm="1">
        <f t="array" aca="1" ref="C6" ca="1">INDIRECT("'[LoadShape.xlsx]" &amp; 'Load Shape Criteria'!$H$4 &amp; " 23'!$I$4") * $B$2</f>
        <v>38.399999999999977</v>
      </c>
      <c r="D6">
        <v>0</v>
      </c>
      <c r="E6">
        <f>'Step 10'!$B$4-10000</f>
        <v>60</v>
      </c>
      <c r="F6">
        <v>0</v>
      </c>
      <c r="G6" s="3">
        <f t="shared" ref="G6:G52" ca="1" si="0">(B6/(C6-D6))*(E6-F6)</f>
        <v>0.15625000000000008</v>
      </c>
      <c r="H6" s="3" t="s">
        <v>54</v>
      </c>
      <c r="I6" s="3">
        <v>1</v>
      </c>
      <c r="K6" s="33" t="str">
        <f t="shared" ref="K6:K69" si="1">IF(ISERROR(FIND("T00:30:00",$A6)),"","          {
            ""settlementDay"": {
              ""settlementDayDate"": """&amp;SUBSTITUTE($A6,"00:30","00:00")&amp;""",
              ""periodDuration"": 30
            },
            ""consumptionPeriods"": [
")</f>
        <v/>
      </c>
      <c r="L6" s="33" t="str">
        <f t="shared" ref="L6:L69" si="2">IF(ISERROR(FIND("T00:00:00",$A6)),",
","
           ]
          }"&amp;IF(LEN($A7)&gt;0,",
",""))</f>
        <v xml:space="preserve">,
</v>
      </c>
      <c r="M6" s="10" t="str">
        <f t="shared" ref="M6:M69" si="3">"                ""sp"": """&amp;$A6&amp;""","</f>
        <v xml:space="preserve">                "sp": "&lt;effectivedate -7cd YYYY-MM-DDT01:00:00+00:00&gt;",</v>
      </c>
      <c r="N6" t="str">
        <f t="shared" ref="N6:N69" ca="1" si="4">"                ""v"": """&amp;TEXT(G6,"0.000")&amp;""","</f>
        <v xml:space="preserve">                "v": "0.156",</v>
      </c>
      <c r="O6" t="str">
        <f t="shared" ref="O6:O69" si="5">"                ""q"": """&amp;H6&amp;""","</f>
        <v xml:space="preserve">                "q": "E3",</v>
      </c>
      <c r="P6" t="str">
        <f t="shared" ref="P6:P69" si="6">IF(LEN(TRIM(I6))=0,"                ""e"": null,","                ""e"": """&amp;I6&amp;""",")</f>
        <v xml:space="preserve">                "e": "1",</v>
      </c>
      <c r="Q6" t="str">
        <f t="shared" ref="Q6:Q69" si="7">IF(LEN(TRIM(J6))=0,"                ""arc"": null","                ""arc"": """&amp;J6&amp;"""")</f>
        <v xml:space="preserve">                "arc": null</v>
      </c>
      <c r="R6" s="11" t="str">
        <f t="shared" ref="R6:R69" ca="1" si="8">K6&amp;"              {
"&amp;M6&amp;"
"&amp;N6&amp;"
"&amp;O6&amp;"
"&amp;P6&amp;"
"&amp;Q6&amp;"
              }"&amp;L6</f>
        <v xml:space="preserve">              {
                "sp": "&lt;effectivedate -7cd YYYY-MM-DDT01:00:00+00:00&gt;",
                "v": "0.156",
                "q": "E3",
                "e": "1",
                "arc": null
              },
</v>
      </c>
    </row>
    <row r="7" spans="1:18" x14ac:dyDescent="0.25">
      <c r="A7" t="s">
        <v>373</v>
      </c>
      <c r="B7" cm="1">
        <f t="array" aca="1" ref="B7" ca="1">INDIRECT("'[LoadShape.xlsx]" &amp; 'Load Shape Criteria'!$H$4 &amp; " 22'!$L6")</f>
        <v>0.1</v>
      </c>
      <c r="C7" cm="1">
        <f t="array" aca="1" ref="C7" ca="1">INDIRECT("'[LoadShape.xlsx]" &amp; 'Load Shape Criteria'!$H$4 &amp; " 23'!$I$4") * $B$2</f>
        <v>38.399999999999977</v>
      </c>
      <c r="D7">
        <v>0</v>
      </c>
      <c r="E7">
        <f>'Step 10'!$B$4-10000</f>
        <v>60</v>
      </c>
      <c r="F7">
        <v>0</v>
      </c>
      <c r="G7" s="3">
        <f t="shared" ca="1" si="0"/>
        <v>0.15625000000000008</v>
      </c>
      <c r="H7" s="3" t="s">
        <v>54</v>
      </c>
      <c r="I7" s="3">
        <v>1</v>
      </c>
      <c r="K7" s="33" t="str">
        <f t="shared" si="1"/>
        <v/>
      </c>
      <c r="L7" s="33" t="str">
        <f t="shared" si="2"/>
        <v xml:space="preserve">,
</v>
      </c>
      <c r="M7" s="10" t="str">
        <f t="shared" si="3"/>
        <v xml:space="preserve">                "sp": "&lt;effectivedate -7cd YYYY-MM-DDT01:30:00+00:00&gt;",</v>
      </c>
      <c r="N7" t="str">
        <f t="shared" ca="1" si="4"/>
        <v xml:space="preserve">                "v": "0.156",</v>
      </c>
      <c r="O7" t="str">
        <f t="shared" si="5"/>
        <v xml:space="preserve">                "q": "E3",</v>
      </c>
      <c r="P7" t="str">
        <f t="shared" si="6"/>
        <v xml:space="preserve">                "e": "1",</v>
      </c>
      <c r="Q7" t="str">
        <f t="shared" si="7"/>
        <v xml:space="preserve">                "arc": null</v>
      </c>
      <c r="R7" s="11" t="str">
        <f t="shared" ca="1" si="8"/>
        <v xml:space="preserve">              {
                "sp": "&lt;effectivedate -7cd YYYY-MM-DDT01:30:00+00:00&gt;",
                "v": "0.156",
                "q": "E3",
                "e": "1",
                "arc": null
              },
</v>
      </c>
    </row>
    <row r="8" spans="1:18" x14ac:dyDescent="0.25">
      <c r="A8" t="s">
        <v>374</v>
      </c>
      <c r="B8" cm="1">
        <f t="array" aca="1" ref="B8" ca="1">INDIRECT("'[LoadShape.xlsx]" &amp; 'Load Shape Criteria'!$H$4 &amp; " 22'!$L7")</f>
        <v>0.1</v>
      </c>
      <c r="C8" cm="1">
        <f t="array" aca="1" ref="C8" ca="1">INDIRECT("'[LoadShape.xlsx]" &amp; 'Load Shape Criteria'!$H$4 &amp; " 23'!$I$4") * $B$2</f>
        <v>38.399999999999977</v>
      </c>
      <c r="D8">
        <v>0</v>
      </c>
      <c r="E8">
        <f>'Step 10'!$B$4-10000</f>
        <v>60</v>
      </c>
      <c r="F8">
        <v>0</v>
      </c>
      <c r="G8" s="3">
        <f t="shared" ca="1" si="0"/>
        <v>0.15625000000000008</v>
      </c>
      <c r="H8" s="3" t="s">
        <v>54</v>
      </c>
      <c r="I8" s="3">
        <v>1</v>
      </c>
      <c r="K8" s="33" t="str">
        <f t="shared" si="1"/>
        <v/>
      </c>
      <c r="L8" s="33" t="str">
        <f t="shared" si="2"/>
        <v xml:space="preserve">,
</v>
      </c>
      <c r="M8" s="10" t="str">
        <f t="shared" si="3"/>
        <v xml:space="preserve">                "sp": "&lt;effectivedate -7cd YYYY-MM-DDT02:00:00+00:00&gt;",</v>
      </c>
      <c r="N8" t="str">
        <f t="shared" ca="1" si="4"/>
        <v xml:space="preserve">                "v": "0.156",</v>
      </c>
      <c r="O8" t="str">
        <f t="shared" si="5"/>
        <v xml:space="preserve">                "q": "E3",</v>
      </c>
      <c r="P8" t="str">
        <f t="shared" si="6"/>
        <v xml:space="preserve">                "e": "1",</v>
      </c>
      <c r="Q8" t="str">
        <f t="shared" si="7"/>
        <v xml:space="preserve">                "arc": null</v>
      </c>
      <c r="R8" s="11" t="str">
        <f t="shared" ca="1" si="8"/>
        <v xml:space="preserve">              {
                "sp": "&lt;effectivedate -7cd YYYY-MM-DDT02:00:00+00:00&gt;",
                "v": "0.156",
                "q": "E3",
                "e": "1",
                "arc": null
              },
</v>
      </c>
    </row>
    <row r="9" spans="1:18" x14ac:dyDescent="0.25">
      <c r="A9" t="s">
        <v>375</v>
      </c>
      <c r="B9" cm="1">
        <f t="array" aca="1" ref="B9" ca="1">INDIRECT("'[LoadShape.xlsx]" &amp; 'Load Shape Criteria'!$H$4 &amp; " 22'!$L8")</f>
        <v>0.1</v>
      </c>
      <c r="C9" cm="1">
        <f t="array" aca="1" ref="C9" ca="1">INDIRECT("'[LoadShape.xlsx]" &amp; 'Load Shape Criteria'!$H$4 &amp; " 23'!$I$4") * $B$2</f>
        <v>38.399999999999977</v>
      </c>
      <c r="D9">
        <v>0</v>
      </c>
      <c r="E9">
        <f>'Step 10'!$B$4-10000</f>
        <v>60</v>
      </c>
      <c r="F9">
        <v>0</v>
      </c>
      <c r="G9" s="3">
        <f t="shared" ca="1" si="0"/>
        <v>0.15625000000000008</v>
      </c>
      <c r="H9" s="3" t="s">
        <v>54</v>
      </c>
      <c r="I9" s="3">
        <v>1</v>
      </c>
      <c r="K9" s="33" t="str">
        <f t="shared" si="1"/>
        <v/>
      </c>
      <c r="L9" s="33" t="str">
        <f t="shared" si="2"/>
        <v xml:space="preserve">,
</v>
      </c>
      <c r="M9" s="10" t="str">
        <f t="shared" si="3"/>
        <v xml:space="preserve">                "sp": "&lt;effectivedate -7cd YYYY-MM-DDT02:30:00+00:00&gt;",</v>
      </c>
      <c r="N9" t="str">
        <f t="shared" ca="1" si="4"/>
        <v xml:space="preserve">                "v": "0.156",</v>
      </c>
      <c r="O9" t="str">
        <f t="shared" si="5"/>
        <v xml:space="preserve">                "q": "E3",</v>
      </c>
      <c r="P9" t="str">
        <f t="shared" si="6"/>
        <v xml:space="preserve">                "e": "1",</v>
      </c>
      <c r="Q9" t="str">
        <f t="shared" si="7"/>
        <v xml:space="preserve">                "arc": null</v>
      </c>
      <c r="R9" s="11" t="str">
        <f t="shared" ca="1" si="8"/>
        <v xml:space="preserve">              {
                "sp": "&lt;effectivedate -7cd YYYY-MM-DDT02:30:00+00:00&gt;",
                "v": "0.156",
                "q": "E3",
                "e": "1",
                "arc": null
              },
</v>
      </c>
    </row>
    <row r="10" spans="1:18" x14ac:dyDescent="0.25">
      <c r="A10" t="s">
        <v>376</v>
      </c>
      <c r="B10" cm="1">
        <f t="array" aca="1" ref="B10" ca="1">INDIRECT("'[LoadShape.xlsx]" &amp; 'Load Shape Criteria'!$H$4 &amp; " 22'!$L9")</f>
        <v>0.1</v>
      </c>
      <c r="C10" cm="1">
        <f t="array" aca="1" ref="C10" ca="1">INDIRECT("'[LoadShape.xlsx]" &amp; 'Load Shape Criteria'!$H$4 &amp; " 23'!$I$4") * $B$2</f>
        <v>38.399999999999977</v>
      </c>
      <c r="D10">
        <v>0</v>
      </c>
      <c r="E10">
        <f>'Step 10'!$B$4-10000</f>
        <v>60</v>
      </c>
      <c r="F10">
        <v>0</v>
      </c>
      <c r="G10" s="3">
        <f t="shared" ca="1" si="0"/>
        <v>0.15625000000000008</v>
      </c>
      <c r="H10" s="3" t="s">
        <v>54</v>
      </c>
      <c r="I10" s="3">
        <v>1</v>
      </c>
      <c r="K10" s="33" t="str">
        <f t="shared" si="1"/>
        <v/>
      </c>
      <c r="L10" s="33" t="str">
        <f t="shared" si="2"/>
        <v xml:space="preserve">,
</v>
      </c>
      <c r="M10" s="10" t="str">
        <f t="shared" si="3"/>
        <v xml:space="preserve">                "sp": "&lt;effectivedate -7cd YYYY-MM-DDT03:00:00+00:00&gt;",</v>
      </c>
      <c r="N10" t="str">
        <f t="shared" ca="1" si="4"/>
        <v xml:space="preserve">                "v": "0.156",</v>
      </c>
      <c r="O10" t="str">
        <f t="shared" si="5"/>
        <v xml:space="preserve">                "q": "E3",</v>
      </c>
      <c r="P10" t="str">
        <f t="shared" si="6"/>
        <v xml:space="preserve">                "e": "1",</v>
      </c>
      <c r="Q10" t="str">
        <f t="shared" si="7"/>
        <v xml:space="preserve">                "arc": null</v>
      </c>
      <c r="R10" s="11" t="str">
        <f t="shared" ca="1" si="8"/>
        <v xml:space="preserve">              {
                "sp": "&lt;effectivedate -7cd YYYY-MM-DDT03:00:00+00:00&gt;",
                "v": "0.156",
                "q": "E3",
                "e": "1",
                "arc": null
              },
</v>
      </c>
    </row>
    <row r="11" spans="1:18" x14ac:dyDescent="0.25">
      <c r="A11" t="s">
        <v>377</v>
      </c>
      <c r="B11" cm="1">
        <f t="array" aca="1" ref="B11" ca="1">INDIRECT("'[LoadShape.xlsx]" &amp; 'Load Shape Criteria'!$H$4 &amp; " 22'!$L10")</f>
        <v>0.1</v>
      </c>
      <c r="C11" cm="1">
        <f t="array" aca="1" ref="C11" ca="1">INDIRECT("'[LoadShape.xlsx]" &amp; 'Load Shape Criteria'!$H$4 &amp; " 23'!$I$4") * $B$2</f>
        <v>38.399999999999977</v>
      </c>
      <c r="D11">
        <v>0</v>
      </c>
      <c r="E11">
        <f>'Step 10'!$B$4-10000</f>
        <v>60</v>
      </c>
      <c r="F11">
        <v>0</v>
      </c>
      <c r="G11" s="3">
        <f t="shared" ca="1" si="0"/>
        <v>0.15625000000000008</v>
      </c>
      <c r="H11" s="3" t="s">
        <v>54</v>
      </c>
      <c r="I11" s="3">
        <v>1</v>
      </c>
      <c r="K11" s="33" t="str">
        <f t="shared" si="1"/>
        <v/>
      </c>
      <c r="L11" s="33" t="str">
        <f t="shared" si="2"/>
        <v xml:space="preserve">,
</v>
      </c>
      <c r="M11" s="10" t="str">
        <f t="shared" si="3"/>
        <v xml:space="preserve">                "sp": "&lt;effectivedate -7cd YYYY-MM-DDT03:30:00+00:00&gt;",</v>
      </c>
      <c r="N11" t="str">
        <f t="shared" ca="1" si="4"/>
        <v xml:space="preserve">                "v": "0.156",</v>
      </c>
      <c r="O11" t="str">
        <f t="shared" si="5"/>
        <v xml:space="preserve">                "q": "E3",</v>
      </c>
      <c r="P11" t="str">
        <f t="shared" si="6"/>
        <v xml:space="preserve">                "e": "1",</v>
      </c>
      <c r="Q11" t="str">
        <f t="shared" si="7"/>
        <v xml:space="preserve">                "arc": null</v>
      </c>
      <c r="R11" s="11" t="str">
        <f t="shared" ca="1" si="8"/>
        <v xml:space="preserve">              {
                "sp": "&lt;effectivedate -7cd YYYY-MM-DDT03:30:00+00:00&gt;",
                "v": "0.156",
                "q": "E3",
                "e": "1",
                "arc": null
              },
</v>
      </c>
    </row>
    <row r="12" spans="1:18" x14ac:dyDescent="0.25">
      <c r="A12" t="s">
        <v>378</v>
      </c>
      <c r="B12" cm="1">
        <f t="array" aca="1" ref="B12" ca="1">INDIRECT("'[LoadShape.xlsx]" &amp; 'Load Shape Criteria'!$H$4 &amp; " 22'!$L11")</f>
        <v>0.1</v>
      </c>
      <c r="C12" cm="1">
        <f t="array" aca="1" ref="C12" ca="1">INDIRECT("'[LoadShape.xlsx]" &amp; 'Load Shape Criteria'!$H$4 &amp; " 23'!$I$4") * $B$2</f>
        <v>38.399999999999977</v>
      </c>
      <c r="D12">
        <v>0</v>
      </c>
      <c r="E12">
        <f>'Step 10'!$B$4-10000</f>
        <v>60</v>
      </c>
      <c r="F12">
        <v>0</v>
      </c>
      <c r="G12" s="3">
        <f t="shared" ca="1" si="0"/>
        <v>0.15625000000000008</v>
      </c>
      <c r="H12" s="3" t="s">
        <v>54</v>
      </c>
      <c r="I12" s="3">
        <v>1</v>
      </c>
      <c r="K12" s="33" t="str">
        <f t="shared" si="1"/>
        <v/>
      </c>
      <c r="L12" s="33" t="str">
        <f t="shared" si="2"/>
        <v xml:space="preserve">,
</v>
      </c>
      <c r="M12" s="10" t="str">
        <f t="shared" si="3"/>
        <v xml:space="preserve">                "sp": "&lt;effectivedate -7cd YYYY-MM-DDT04:00:00+00:00&gt;",</v>
      </c>
      <c r="N12" t="str">
        <f t="shared" ca="1" si="4"/>
        <v xml:space="preserve">                "v": "0.156",</v>
      </c>
      <c r="O12" t="str">
        <f t="shared" si="5"/>
        <v xml:space="preserve">                "q": "E3",</v>
      </c>
      <c r="P12" t="str">
        <f t="shared" si="6"/>
        <v xml:space="preserve">                "e": "1",</v>
      </c>
      <c r="Q12" t="str">
        <f t="shared" si="7"/>
        <v xml:space="preserve">                "arc": null</v>
      </c>
      <c r="R12" s="11" t="str">
        <f t="shared" ca="1" si="8"/>
        <v xml:space="preserve">              {
                "sp": "&lt;effectivedate -7cd YYYY-MM-DDT04:00:00+00:00&gt;",
                "v": "0.156",
                "q": "E3",
                "e": "1",
                "arc": null
              },
</v>
      </c>
    </row>
    <row r="13" spans="1:18" x14ac:dyDescent="0.25">
      <c r="A13" t="s">
        <v>379</v>
      </c>
      <c r="B13" cm="1">
        <f t="array" aca="1" ref="B13" ca="1">INDIRECT("'[LoadShape.xlsx]" &amp; 'Load Shape Criteria'!$H$4 &amp; " 22'!$L12")</f>
        <v>0.1</v>
      </c>
      <c r="C13" cm="1">
        <f t="array" aca="1" ref="C13" ca="1">INDIRECT("'[LoadShape.xlsx]" &amp; 'Load Shape Criteria'!$H$4 &amp; " 23'!$I$4") * $B$2</f>
        <v>38.399999999999977</v>
      </c>
      <c r="D13">
        <v>0</v>
      </c>
      <c r="E13">
        <f>'Step 10'!$B$4-10000</f>
        <v>60</v>
      </c>
      <c r="F13">
        <v>0</v>
      </c>
      <c r="G13" s="3">
        <f t="shared" ca="1" si="0"/>
        <v>0.15625000000000008</v>
      </c>
      <c r="H13" s="3" t="s">
        <v>54</v>
      </c>
      <c r="I13" s="3">
        <v>1</v>
      </c>
      <c r="K13" s="33" t="str">
        <f t="shared" si="1"/>
        <v/>
      </c>
      <c r="L13" s="33" t="str">
        <f t="shared" si="2"/>
        <v xml:space="preserve">,
</v>
      </c>
      <c r="M13" s="10" t="str">
        <f t="shared" si="3"/>
        <v xml:space="preserve">                "sp": "&lt;effectivedate -7cd YYYY-MM-DDT04:30:00+00:00&gt;",</v>
      </c>
      <c r="N13" t="str">
        <f t="shared" ca="1" si="4"/>
        <v xml:space="preserve">                "v": "0.156",</v>
      </c>
      <c r="O13" t="str">
        <f t="shared" si="5"/>
        <v xml:space="preserve">                "q": "E3",</v>
      </c>
      <c r="P13" t="str">
        <f t="shared" si="6"/>
        <v xml:space="preserve">                "e": "1",</v>
      </c>
      <c r="Q13" t="str">
        <f t="shared" si="7"/>
        <v xml:space="preserve">                "arc": null</v>
      </c>
      <c r="R13" s="11" t="str">
        <f t="shared" ca="1" si="8"/>
        <v xml:space="preserve">              {
                "sp": "&lt;effectivedate -7cd YYYY-MM-DDT04:30:00+00:00&gt;",
                "v": "0.156",
                "q": "E3",
                "e": "1",
                "arc": null
              },
</v>
      </c>
    </row>
    <row r="14" spans="1:18" x14ac:dyDescent="0.25">
      <c r="A14" t="s">
        <v>380</v>
      </c>
      <c r="B14" cm="1">
        <f t="array" aca="1" ref="B14" ca="1">INDIRECT("'[LoadShape.xlsx]" &amp; 'Load Shape Criteria'!$H$4 &amp; " 22'!$L13")</f>
        <v>0.1</v>
      </c>
      <c r="C14" cm="1">
        <f t="array" aca="1" ref="C14" ca="1">INDIRECT("'[LoadShape.xlsx]" &amp; 'Load Shape Criteria'!$H$4 &amp; " 23'!$I$4") * $B$2</f>
        <v>38.399999999999977</v>
      </c>
      <c r="D14">
        <v>0</v>
      </c>
      <c r="E14">
        <f>'Step 10'!$B$4-10000</f>
        <v>60</v>
      </c>
      <c r="F14">
        <v>0</v>
      </c>
      <c r="G14" s="3">
        <f t="shared" ca="1" si="0"/>
        <v>0.15625000000000008</v>
      </c>
      <c r="H14" s="3" t="s">
        <v>54</v>
      </c>
      <c r="I14" s="3">
        <v>1</v>
      </c>
      <c r="K14" s="33" t="str">
        <f t="shared" si="1"/>
        <v/>
      </c>
      <c r="L14" s="33" t="str">
        <f t="shared" si="2"/>
        <v xml:space="preserve">,
</v>
      </c>
      <c r="M14" s="10" t="str">
        <f t="shared" si="3"/>
        <v xml:space="preserve">                "sp": "&lt;effectivedate -7cd YYYY-MM-DDT05:00:00+00:00&gt;",</v>
      </c>
      <c r="N14" t="str">
        <f t="shared" ca="1" si="4"/>
        <v xml:space="preserve">                "v": "0.156",</v>
      </c>
      <c r="O14" t="str">
        <f t="shared" si="5"/>
        <v xml:space="preserve">                "q": "E3",</v>
      </c>
      <c r="P14" t="str">
        <f t="shared" si="6"/>
        <v xml:space="preserve">                "e": "1",</v>
      </c>
      <c r="Q14" t="str">
        <f t="shared" si="7"/>
        <v xml:space="preserve">                "arc": null</v>
      </c>
      <c r="R14" s="11" t="str">
        <f t="shared" ca="1" si="8"/>
        <v xml:space="preserve">              {
                "sp": "&lt;effectivedate -7cd YYYY-MM-DDT05:00:00+00:00&gt;",
                "v": "0.156",
                "q": "E3",
                "e": "1",
                "arc": null
              },
</v>
      </c>
    </row>
    <row r="15" spans="1:18" x14ac:dyDescent="0.25">
      <c r="A15" t="s">
        <v>381</v>
      </c>
      <c r="B15" cm="1">
        <f t="array" aca="1" ref="B15" ca="1">INDIRECT("'[LoadShape.xlsx]" &amp; 'Load Shape Criteria'!$H$4 &amp; " 22'!$L14")</f>
        <v>0.1</v>
      </c>
      <c r="C15" cm="1">
        <f t="array" aca="1" ref="C15" ca="1">INDIRECT("'[LoadShape.xlsx]" &amp; 'Load Shape Criteria'!$H$4 &amp; " 23'!$I$4") * $B$2</f>
        <v>38.399999999999977</v>
      </c>
      <c r="D15">
        <v>0</v>
      </c>
      <c r="E15">
        <f>'Step 10'!$B$4-10000</f>
        <v>60</v>
      </c>
      <c r="F15">
        <v>0</v>
      </c>
      <c r="G15" s="3">
        <f t="shared" ca="1" si="0"/>
        <v>0.15625000000000008</v>
      </c>
      <c r="H15" s="3" t="s">
        <v>54</v>
      </c>
      <c r="I15" s="3">
        <v>1</v>
      </c>
      <c r="K15" s="33" t="str">
        <f t="shared" si="1"/>
        <v/>
      </c>
      <c r="L15" s="33" t="str">
        <f t="shared" si="2"/>
        <v xml:space="preserve">,
</v>
      </c>
      <c r="M15" s="10" t="str">
        <f t="shared" si="3"/>
        <v xml:space="preserve">                "sp": "&lt;effectivedate -7cd YYYY-MM-DDT05:30:00+00:00&gt;",</v>
      </c>
      <c r="N15" t="str">
        <f t="shared" ca="1" si="4"/>
        <v xml:space="preserve">                "v": "0.156",</v>
      </c>
      <c r="O15" t="str">
        <f t="shared" si="5"/>
        <v xml:space="preserve">                "q": "E3",</v>
      </c>
      <c r="P15" t="str">
        <f t="shared" si="6"/>
        <v xml:space="preserve">                "e": "1",</v>
      </c>
      <c r="Q15" t="str">
        <f t="shared" si="7"/>
        <v xml:space="preserve">                "arc": null</v>
      </c>
      <c r="R15" s="11" t="str">
        <f t="shared" ca="1" si="8"/>
        <v xml:space="preserve">              {
                "sp": "&lt;effectivedate -7cd YYYY-MM-DDT05:30:00+00:00&gt;",
                "v": "0.156",
                "q": "E3",
                "e": "1",
                "arc": null
              },
</v>
      </c>
    </row>
    <row r="16" spans="1:18" x14ac:dyDescent="0.25">
      <c r="A16" t="s">
        <v>382</v>
      </c>
      <c r="B16" cm="1">
        <f t="array" aca="1" ref="B16" ca="1">INDIRECT("'[LoadShape.xlsx]" &amp; 'Load Shape Criteria'!$H$4 &amp; " 22'!$L15")</f>
        <v>0.1</v>
      </c>
      <c r="C16" cm="1">
        <f t="array" aca="1" ref="C16" ca="1">INDIRECT("'[LoadShape.xlsx]" &amp; 'Load Shape Criteria'!$H$4 &amp; " 23'!$I$4") * $B$2</f>
        <v>38.399999999999977</v>
      </c>
      <c r="D16">
        <v>0</v>
      </c>
      <c r="E16">
        <f>'Step 10'!$B$4-10000</f>
        <v>60</v>
      </c>
      <c r="F16">
        <v>0</v>
      </c>
      <c r="G16" s="3">
        <f t="shared" ca="1" si="0"/>
        <v>0.15625000000000008</v>
      </c>
      <c r="H16" s="3" t="s">
        <v>54</v>
      </c>
      <c r="I16" s="3">
        <v>1</v>
      </c>
      <c r="K16" s="33" t="str">
        <f t="shared" si="1"/>
        <v/>
      </c>
      <c r="L16" s="33" t="str">
        <f t="shared" si="2"/>
        <v xml:space="preserve">,
</v>
      </c>
      <c r="M16" s="10" t="str">
        <f t="shared" si="3"/>
        <v xml:space="preserve">                "sp": "&lt;effectivedate -7cd YYYY-MM-DDT06:00:00+00:00&gt;",</v>
      </c>
      <c r="N16" t="str">
        <f t="shared" ca="1" si="4"/>
        <v xml:space="preserve">                "v": "0.156",</v>
      </c>
      <c r="O16" t="str">
        <f t="shared" si="5"/>
        <v xml:space="preserve">                "q": "E3",</v>
      </c>
      <c r="P16" t="str">
        <f t="shared" si="6"/>
        <v xml:space="preserve">                "e": "1",</v>
      </c>
      <c r="Q16" t="str">
        <f t="shared" si="7"/>
        <v xml:space="preserve">                "arc": null</v>
      </c>
      <c r="R16" s="11" t="str">
        <f t="shared" ca="1" si="8"/>
        <v xml:space="preserve">              {
                "sp": "&lt;effectivedate -7cd YYYY-MM-DDT06:00:00+00:00&gt;",
                "v": "0.156",
                "q": "E3",
                "e": "1",
                "arc": null
              },
</v>
      </c>
    </row>
    <row r="17" spans="1:18" x14ac:dyDescent="0.25">
      <c r="A17" t="s">
        <v>383</v>
      </c>
      <c r="B17" cm="1">
        <f t="array" aca="1" ref="B17" ca="1">INDIRECT("'[LoadShape.xlsx]" &amp; 'Load Shape Criteria'!$H$4 &amp; " 22'!$L16")</f>
        <v>0.1</v>
      </c>
      <c r="C17" cm="1">
        <f t="array" aca="1" ref="C17" ca="1">INDIRECT("'[LoadShape.xlsx]" &amp; 'Load Shape Criteria'!$H$4 &amp; " 23'!$I$4") * $B$2</f>
        <v>38.399999999999977</v>
      </c>
      <c r="D17">
        <v>0</v>
      </c>
      <c r="E17">
        <f>'Step 10'!$B$4-10000</f>
        <v>60</v>
      </c>
      <c r="F17">
        <v>0</v>
      </c>
      <c r="G17" s="3">
        <f t="shared" ca="1" si="0"/>
        <v>0.15625000000000008</v>
      </c>
      <c r="H17" s="3" t="s">
        <v>54</v>
      </c>
      <c r="I17" s="3">
        <v>1</v>
      </c>
      <c r="K17" s="33" t="str">
        <f t="shared" si="1"/>
        <v/>
      </c>
      <c r="L17" s="33" t="str">
        <f t="shared" si="2"/>
        <v xml:space="preserve">,
</v>
      </c>
      <c r="M17" s="10" t="str">
        <f t="shared" si="3"/>
        <v xml:space="preserve">                "sp": "&lt;effectivedate -7cd YYYY-MM-DDT06:30:00+00:00&gt;",</v>
      </c>
      <c r="N17" t="str">
        <f t="shared" ca="1" si="4"/>
        <v xml:space="preserve">                "v": "0.156",</v>
      </c>
      <c r="O17" t="str">
        <f t="shared" si="5"/>
        <v xml:space="preserve">                "q": "E3",</v>
      </c>
      <c r="P17" t="str">
        <f t="shared" si="6"/>
        <v xml:space="preserve">                "e": "1",</v>
      </c>
      <c r="Q17" t="str">
        <f t="shared" si="7"/>
        <v xml:space="preserve">                "arc": null</v>
      </c>
      <c r="R17" s="11" t="str">
        <f t="shared" ca="1" si="8"/>
        <v xml:space="preserve">              {
                "sp": "&lt;effectivedate -7cd YYYY-MM-DDT06:30:00+00:00&gt;",
                "v": "0.156",
                "q": "E3",
                "e": "1",
                "arc": null
              },
</v>
      </c>
    </row>
    <row r="18" spans="1:18" x14ac:dyDescent="0.25">
      <c r="A18" t="s">
        <v>384</v>
      </c>
      <c r="B18" cm="1">
        <f t="array" aca="1" ref="B18" ca="1">INDIRECT("'[LoadShape.xlsx]" &amp; 'Load Shape Criteria'!$H$4 &amp; " 22'!$L17")</f>
        <v>0.1</v>
      </c>
      <c r="C18" cm="1">
        <f t="array" aca="1" ref="C18" ca="1">INDIRECT("'[LoadShape.xlsx]" &amp; 'Load Shape Criteria'!$H$4 &amp; " 23'!$I$4") * $B$2</f>
        <v>38.399999999999977</v>
      </c>
      <c r="D18">
        <v>0</v>
      </c>
      <c r="E18">
        <f>'Step 10'!$B$4-10000</f>
        <v>60</v>
      </c>
      <c r="F18">
        <v>0</v>
      </c>
      <c r="G18" s="3">
        <f t="shared" ca="1" si="0"/>
        <v>0.15625000000000008</v>
      </c>
      <c r="H18" s="3" t="s">
        <v>54</v>
      </c>
      <c r="I18" s="3">
        <v>1</v>
      </c>
      <c r="K18" s="33" t="str">
        <f t="shared" si="1"/>
        <v/>
      </c>
      <c r="L18" s="33" t="str">
        <f t="shared" si="2"/>
        <v xml:space="preserve">,
</v>
      </c>
      <c r="M18" s="10" t="str">
        <f t="shared" si="3"/>
        <v xml:space="preserve">                "sp": "&lt;effectivedate -7cd YYYY-MM-DDT07:00:00+00:00&gt;",</v>
      </c>
      <c r="N18" t="str">
        <f t="shared" ca="1" si="4"/>
        <v xml:space="preserve">                "v": "0.156",</v>
      </c>
      <c r="O18" t="str">
        <f t="shared" si="5"/>
        <v xml:space="preserve">                "q": "E3",</v>
      </c>
      <c r="P18" t="str">
        <f t="shared" si="6"/>
        <v xml:space="preserve">                "e": "1",</v>
      </c>
      <c r="Q18" t="str">
        <f t="shared" si="7"/>
        <v xml:space="preserve">                "arc": null</v>
      </c>
      <c r="R18" s="11" t="str">
        <f t="shared" ca="1" si="8"/>
        <v xml:space="preserve">              {
                "sp": "&lt;effectivedate -7cd YYYY-MM-DDT07:00:00+00:00&gt;",
                "v": "0.156",
                "q": "E3",
                "e": "1",
                "arc": null
              },
</v>
      </c>
    </row>
    <row r="19" spans="1:18" x14ac:dyDescent="0.25">
      <c r="A19" t="s">
        <v>385</v>
      </c>
      <c r="B19" cm="1">
        <f t="array" aca="1" ref="B19" ca="1">INDIRECT("'[LoadShape.xlsx]" &amp; 'Load Shape Criteria'!$H$4 &amp; " 22'!$L18")</f>
        <v>0.1</v>
      </c>
      <c r="C19" cm="1">
        <f t="array" aca="1" ref="C19" ca="1">INDIRECT("'[LoadShape.xlsx]" &amp; 'Load Shape Criteria'!$H$4 &amp; " 23'!$I$4") * $B$2</f>
        <v>38.399999999999977</v>
      </c>
      <c r="D19">
        <v>0</v>
      </c>
      <c r="E19">
        <f>'Step 10'!$B$4-10000</f>
        <v>60</v>
      </c>
      <c r="F19">
        <v>0</v>
      </c>
      <c r="G19" s="3">
        <f t="shared" ca="1" si="0"/>
        <v>0.15625000000000008</v>
      </c>
      <c r="H19" s="3" t="s">
        <v>54</v>
      </c>
      <c r="I19" s="3">
        <v>1</v>
      </c>
      <c r="K19" s="33" t="str">
        <f t="shared" si="1"/>
        <v/>
      </c>
      <c r="L19" s="33" t="str">
        <f t="shared" si="2"/>
        <v xml:space="preserve">,
</v>
      </c>
      <c r="M19" s="10" t="str">
        <f t="shared" si="3"/>
        <v xml:space="preserve">                "sp": "&lt;effectivedate -7cd YYYY-MM-DDT07:30:00+00:00&gt;",</v>
      </c>
      <c r="N19" t="str">
        <f t="shared" ca="1" si="4"/>
        <v xml:space="preserve">                "v": "0.156",</v>
      </c>
      <c r="O19" t="str">
        <f t="shared" si="5"/>
        <v xml:space="preserve">                "q": "E3",</v>
      </c>
      <c r="P19" t="str">
        <f t="shared" si="6"/>
        <v xml:space="preserve">                "e": "1",</v>
      </c>
      <c r="Q19" t="str">
        <f t="shared" si="7"/>
        <v xml:space="preserve">                "arc": null</v>
      </c>
      <c r="R19" s="11" t="str">
        <f t="shared" ca="1" si="8"/>
        <v xml:space="preserve">              {
                "sp": "&lt;effectivedate -7cd YYYY-MM-DDT07:30:00+00:00&gt;",
                "v": "0.156",
                "q": "E3",
                "e": "1",
                "arc": null
              },
</v>
      </c>
    </row>
    <row r="20" spans="1:18" x14ac:dyDescent="0.25">
      <c r="A20" t="s">
        <v>386</v>
      </c>
      <c r="B20" cm="1">
        <f t="array" aca="1" ref="B20" ca="1">INDIRECT("'[LoadShape.xlsx]" &amp; 'Load Shape Criteria'!$H$4 &amp; " 22'!$L19")</f>
        <v>0.1</v>
      </c>
      <c r="C20" cm="1">
        <f t="array" aca="1" ref="C20" ca="1">INDIRECT("'[LoadShape.xlsx]" &amp; 'Load Shape Criteria'!$H$4 &amp; " 23'!$I$4") * $B$2</f>
        <v>38.399999999999977</v>
      </c>
      <c r="D20">
        <v>0</v>
      </c>
      <c r="E20">
        <f>'Step 10'!$B$4-10000</f>
        <v>60</v>
      </c>
      <c r="F20">
        <v>0</v>
      </c>
      <c r="G20" s="3">
        <f t="shared" ca="1" si="0"/>
        <v>0.15625000000000008</v>
      </c>
      <c r="H20" s="3" t="s">
        <v>54</v>
      </c>
      <c r="I20" s="3">
        <v>1</v>
      </c>
      <c r="K20" s="33" t="str">
        <f t="shared" si="1"/>
        <v/>
      </c>
      <c r="L20" s="33" t="str">
        <f t="shared" si="2"/>
        <v xml:space="preserve">,
</v>
      </c>
      <c r="M20" s="10" t="str">
        <f t="shared" si="3"/>
        <v xml:space="preserve">                "sp": "&lt;effectivedate -7cd YYYY-MM-DDT08:00:00+00:00&gt;",</v>
      </c>
      <c r="N20" t="str">
        <f t="shared" ca="1" si="4"/>
        <v xml:space="preserve">                "v": "0.156",</v>
      </c>
      <c r="O20" t="str">
        <f t="shared" si="5"/>
        <v xml:space="preserve">                "q": "E3",</v>
      </c>
      <c r="P20" t="str">
        <f t="shared" si="6"/>
        <v xml:space="preserve">                "e": "1",</v>
      </c>
      <c r="Q20" t="str">
        <f t="shared" si="7"/>
        <v xml:space="preserve">                "arc": null</v>
      </c>
      <c r="R20" s="11" t="str">
        <f t="shared" ca="1" si="8"/>
        <v xml:space="preserve">              {
                "sp": "&lt;effectivedate -7cd YYYY-MM-DDT08:00:00+00:00&gt;",
                "v": "0.156",
                "q": "E3",
                "e": "1",
                "arc": null
              },
</v>
      </c>
    </row>
    <row r="21" spans="1:18" x14ac:dyDescent="0.25">
      <c r="A21" t="s">
        <v>387</v>
      </c>
      <c r="B21" cm="1">
        <f t="array" aca="1" ref="B21" ca="1">INDIRECT("'[LoadShape.xlsx]" &amp; 'Load Shape Criteria'!$H$4 &amp; " 22'!$L20")</f>
        <v>0.2</v>
      </c>
      <c r="C21" cm="1">
        <f t="array" aca="1" ref="C21" ca="1">INDIRECT("'[LoadShape.xlsx]" &amp; 'Load Shape Criteria'!$H$4 &amp; " 23'!$I$4") * $B$2</f>
        <v>38.399999999999977</v>
      </c>
      <c r="D21">
        <v>0</v>
      </c>
      <c r="E21">
        <f>'Step 10'!$B$4-10000</f>
        <v>60</v>
      </c>
      <c r="F21">
        <v>0</v>
      </c>
      <c r="G21" s="3">
        <f t="shared" ca="1" si="0"/>
        <v>0.31250000000000017</v>
      </c>
      <c r="H21" s="3" t="s">
        <v>54</v>
      </c>
      <c r="I21" s="3">
        <v>1</v>
      </c>
      <c r="K21" s="33" t="str">
        <f t="shared" si="1"/>
        <v/>
      </c>
      <c r="L21" s="33" t="str">
        <f t="shared" si="2"/>
        <v xml:space="preserve">,
</v>
      </c>
      <c r="M21" s="10" t="str">
        <f t="shared" si="3"/>
        <v xml:space="preserve">                "sp": "&lt;effectivedate -7cd YYYY-MM-DDT08:30:00+00:00&gt;",</v>
      </c>
      <c r="N21" t="str">
        <f t="shared" ca="1" si="4"/>
        <v xml:space="preserve">                "v": "0.313",</v>
      </c>
      <c r="O21" t="str">
        <f t="shared" si="5"/>
        <v xml:space="preserve">                "q": "E3",</v>
      </c>
      <c r="P21" t="str">
        <f t="shared" si="6"/>
        <v xml:space="preserve">                "e": "1",</v>
      </c>
      <c r="Q21" t="str">
        <f t="shared" si="7"/>
        <v xml:space="preserve">                "arc": null</v>
      </c>
      <c r="R21" s="11" t="str">
        <f t="shared" ca="1" si="8"/>
        <v xml:space="preserve">              {
                "sp": "&lt;effectivedate -7cd YYYY-MM-DDT08:30:00+00:00&gt;",
                "v": "0.313",
                "q": "E3",
                "e": "1",
                "arc": null
              },
</v>
      </c>
    </row>
    <row r="22" spans="1:18" x14ac:dyDescent="0.25">
      <c r="A22" t="s">
        <v>388</v>
      </c>
      <c r="B22" cm="1">
        <f t="array" aca="1" ref="B22" ca="1">INDIRECT("'[LoadShape.xlsx]" &amp; 'Load Shape Criteria'!$H$4 &amp; " 22'!$L21")</f>
        <v>0.2</v>
      </c>
      <c r="C22" cm="1">
        <f t="array" aca="1" ref="C22" ca="1">INDIRECT("'[LoadShape.xlsx]" &amp; 'Load Shape Criteria'!$H$4 &amp; " 23'!$I$4") * $B$2</f>
        <v>38.399999999999977</v>
      </c>
      <c r="D22">
        <v>0</v>
      </c>
      <c r="E22">
        <f>'Step 10'!$B$4-10000</f>
        <v>60</v>
      </c>
      <c r="F22">
        <v>0</v>
      </c>
      <c r="G22" s="3">
        <f t="shared" ca="1" si="0"/>
        <v>0.31250000000000017</v>
      </c>
      <c r="H22" s="3" t="s">
        <v>54</v>
      </c>
      <c r="I22" s="3">
        <v>1</v>
      </c>
      <c r="K22" s="33" t="str">
        <f t="shared" si="1"/>
        <v/>
      </c>
      <c r="L22" s="33" t="str">
        <f t="shared" si="2"/>
        <v xml:space="preserve">,
</v>
      </c>
      <c r="M22" s="10" t="str">
        <f t="shared" si="3"/>
        <v xml:space="preserve">                "sp": "&lt;effectivedate -7cd YYYY-MM-DDT09:00:00+00:00&gt;",</v>
      </c>
      <c r="N22" t="str">
        <f t="shared" ca="1" si="4"/>
        <v xml:space="preserve">                "v": "0.313",</v>
      </c>
      <c r="O22" t="str">
        <f t="shared" si="5"/>
        <v xml:space="preserve">                "q": "E3",</v>
      </c>
      <c r="P22" t="str">
        <f t="shared" si="6"/>
        <v xml:space="preserve">                "e": "1",</v>
      </c>
      <c r="Q22" t="str">
        <f t="shared" si="7"/>
        <v xml:space="preserve">                "arc": null</v>
      </c>
      <c r="R22" s="11" t="str">
        <f t="shared" ca="1" si="8"/>
        <v xml:space="preserve">              {
                "sp": "&lt;effectivedate -7cd YYYY-MM-DDT09:00:00+00:00&gt;",
                "v": "0.313",
                "q": "E3",
                "e": "1",
                "arc": null
              },
</v>
      </c>
    </row>
    <row r="23" spans="1:18" x14ac:dyDescent="0.25">
      <c r="A23" t="s">
        <v>389</v>
      </c>
      <c r="B23" cm="1">
        <f t="array" aca="1" ref="B23" ca="1">INDIRECT("'[LoadShape.xlsx]" &amp; 'Load Shape Criteria'!$H$4 &amp; " 22'!$L22")</f>
        <v>0.2</v>
      </c>
      <c r="C23" cm="1">
        <f t="array" aca="1" ref="C23" ca="1">INDIRECT("'[LoadShape.xlsx]" &amp; 'Load Shape Criteria'!$H$4 &amp; " 23'!$I$4") * $B$2</f>
        <v>38.399999999999977</v>
      </c>
      <c r="D23">
        <v>0</v>
      </c>
      <c r="E23">
        <f>'Step 10'!$B$4-10000</f>
        <v>60</v>
      </c>
      <c r="F23">
        <v>0</v>
      </c>
      <c r="G23" s="3">
        <f t="shared" ca="1" si="0"/>
        <v>0.31250000000000017</v>
      </c>
      <c r="H23" s="3" t="s">
        <v>54</v>
      </c>
      <c r="I23" s="3">
        <v>1</v>
      </c>
      <c r="K23" s="33" t="str">
        <f t="shared" si="1"/>
        <v/>
      </c>
      <c r="L23" s="33" t="str">
        <f t="shared" si="2"/>
        <v xml:space="preserve">,
</v>
      </c>
      <c r="M23" s="10" t="str">
        <f t="shared" si="3"/>
        <v xml:space="preserve">                "sp": "&lt;effectivedate -7cd YYYY-MM-DDT09:30:00+00:00&gt;",</v>
      </c>
      <c r="N23" t="str">
        <f t="shared" ca="1" si="4"/>
        <v xml:space="preserve">                "v": "0.313",</v>
      </c>
      <c r="O23" t="str">
        <f t="shared" si="5"/>
        <v xml:space="preserve">                "q": "E3",</v>
      </c>
      <c r="P23" t="str">
        <f t="shared" si="6"/>
        <v xml:space="preserve">                "e": "1",</v>
      </c>
      <c r="Q23" t="str">
        <f t="shared" si="7"/>
        <v xml:space="preserve">                "arc": null</v>
      </c>
      <c r="R23" s="11" t="str">
        <f t="shared" ca="1" si="8"/>
        <v xml:space="preserve">              {
                "sp": "&lt;effectivedate -7cd YYYY-MM-DDT09:30:00+00:00&gt;",
                "v": "0.313",
                "q": "E3",
                "e": "1",
                "arc": null
              },
</v>
      </c>
    </row>
    <row r="24" spans="1:18" x14ac:dyDescent="0.25">
      <c r="A24" t="s">
        <v>390</v>
      </c>
      <c r="B24" cm="1">
        <f t="array" aca="1" ref="B24" ca="1">INDIRECT("'[LoadShape.xlsx]" &amp; 'Load Shape Criteria'!$H$4 &amp; " 22'!$L23")</f>
        <v>0.2</v>
      </c>
      <c r="C24" cm="1">
        <f t="array" aca="1" ref="C24" ca="1">INDIRECT("'[LoadShape.xlsx]" &amp; 'Load Shape Criteria'!$H$4 &amp; " 23'!$I$4") * $B$2</f>
        <v>38.399999999999977</v>
      </c>
      <c r="D24">
        <v>0</v>
      </c>
      <c r="E24">
        <f>'Step 10'!$B$4-10000</f>
        <v>60</v>
      </c>
      <c r="F24">
        <v>0</v>
      </c>
      <c r="G24" s="3">
        <f t="shared" ca="1" si="0"/>
        <v>0.31250000000000017</v>
      </c>
      <c r="H24" s="3" t="s">
        <v>54</v>
      </c>
      <c r="I24" s="3">
        <v>1</v>
      </c>
      <c r="K24" s="33" t="str">
        <f t="shared" si="1"/>
        <v/>
      </c>
      <c r="L24" s="33" t="str">
        <f t="shared" si="2"/>
        <v xml:space="preserve">,
</v>
      </c>
      <c r="M24" s="10" t="str">
        <f t="shared" si="3"/>
        <v xml:space="preserve">                "sp": "&lt;effectivedate -7cd YYYY-MM-DDT10:00:00+00:00&gt;",</v>
      </c>
      <c r="N24" t="str">
        <f t="shared" ca="1" si="4"/>
        <v xml:space="preserve">                "v": "0.313",</v>
      </c>
      <c r="O24" t="str">
        <f t="shared" si="5"/>
        <v xml:space="preserve">                "q": "E3",</v>
      </c>
      <c r="P24" t="str">
        <f t="shared" si="6"/>
        <v xml:space="preserve">                "e": "1",</v>
      </c>
      <c r="Q24" t="str">
        <f t="shared" si="7"/>
        <v xml:space="preserve">                "arc": null</v>
      </c>
      <c r="R24" s="11" t="str">
        <f t="shared" ca="1" si="8"/>
        <v xml:space="preserve">              {
                "sp": "&lt;effectivedate -7cd YYYY-MM-DDT10:00:00+00:00&gt;",
                "v": "0.313",
                "q": "E3",
                "e": "1",
                "arc": null
              },
</v>
      </c>
    </row>
    <row r="25" spans="1:18" x14ac:dyDescent="0.25">
      <c r="A25" t="s">
        <v>391</v>
      </c>
      <c r="B25" cm="1">
        <f t="array" aca="1" ref="B25" ca="1">INDIRECT("'[LoadShape.xlsx]" &amp; 'Load Shape Criteria'!$H$4 &amp; " 22'!$L24")</f>
        <v>0.2</v>
      </c>
      <c r="C25" cm="1">
        <f t="array" aca="1" ref="C25" ca="1">INDIRECT("'[LoadShape.xlsx]" &amp; 'Load Shape Criteria'!$H$4 &amp; " 23'!$I$4") * $B$2</f>
        <v>38.399999999999977</v>
      </c>
      <c r="D25">
        <v>0</v>
      </c>
      <c r="E25">
        <f>'Step 10'!$B$4-10000</f>
        <v>60</v>
      </c>
      <c r="F25">
        <v>0</v>
      </c>
      <c r="G25" s="3">
        <f t="shared" ca="1" si="0"/>
        <v>0.31250000000000017</v>
      </c>
      <c r="H25" s="3" t="s">
        <v>54</v>
      </c>
      <c r="I25" s="3">
        <v>1</v>
      </c>
      <c r="K25" s="33" t="str">
        <f t="shared" si="1"/>
        <v/>
      </c>
      <c r="L25" s="33" t="str">
        <f t="shared" si="2"/>
        <v xml:space="preserve">,
</v>
      </c>
      <c r="M25" s="10" t="str">
        <f t="shared" si="3"/>
        <v xml:space="preserve">                "sp": "&lt;effectivedate -7cd YYYY-MM-DDT10:30:00+00:00&gt;",</v>
      </c>
      <c r="N25" t="str">
        <f t="shared" ca="1" si="4"/>
        <v xml:space="preserve">                "v": "0.313",</v>
      </c>
      <c r="O25" t="str">
        <f t="shared" si="5"/>
        <v xml:space="preserve">                "q": "E3",</v>
      </c>
      <c r="P25" t="str">
        <f t="shared" si="6"/>
        <v xml:space="preserve">                "e": "1",</v>
      </c>
      <c r="Q25" t="str">
        <f t="shared" si="7"/>
        <v xml:space="preserve">                "arc": null</v>
      </c>
      <c r="R25" s="11" t="str">
        <f t="shared" ca="1" si="8"/>
        <v xml:space="preserve">              {
                "sp": "&lt;effectivedate -7cd YYYY-MM-DDT10:30:00+00:00&gt;",
                "v": "0.313",
                "q": "E3",
                "e": "1",
                "arc": null
              },
</v>
      </c>
    </row>
    <row r="26" spans="1:18" x14ac:dyDescent="0.25">
      <c r="A26" t="s">
        <v>392</v>
      </c>
      <c r="B26" cm="1">
        <f t="array" aca="1" ref="B26" ca="1">INDIRECT("'[LoadShape.xlsx]" &amp; 'Load Shape Criteria'!$H$4 &amp; " 22'!$L25")</f>
        <v>0.2</v>
      </c>
      <c r="C26" cm="1">
        <f t="array" aca="1" ref="C26" ca="1">INDIRECT("'[LoadShape.xlsx]" &amp; 'Load Shape Criteria'!$H$4 &amp; " 23'!$I$4") * $B$2</f>
        <v>38.399999999999977</v>
      </c>
      <c r="D26">
        <v>0</v>
      </c>
      <c r="E26">
        <f>'Step 10'!$B$4-10000</f>
        <v>60</v>
      </c>
      <c r="F26">
        <v>0</v>
      </c>
      <c r="G26" s="3">
        <f t="shared" ca="1" si="0"/>
        <v>0.31250000000000017</v>
      </c>
      <c r="H26" s="3" t="s">
        <v>54</v>
      </c>
      <c r="I26" s="3">
        <v>1</v>
      </c>
      <c r="K26" s="33" t="str">
        <f t="shared" si="1"/>
        <v/>
      </c>
      <c r="L26" s="33" t="str">
        <f t="shared" si="2"/>
        <v xml:space="preserve">,
</v>
      </c>
      <c r="M26" s="10" t="str">
        <f t="shared" si="3"/>
        <v xml:space="preserve">                "sp": "&lt;effectivedate -7cd YYYY-MM-DDT11:00:00+00:00&gt;",</v>
      </c>
      <c r="N26" t="str">
        <f t="shared" ca="1" si="4"/>
        <v xml:space="preserve">                "v": "0.313",</v>
      </c>
      <c r="O26" t="str">
        <f t="shared" si="5"/>
        <v xml:space="preserve">                "q": "E3",</v>
      </c>
      <c r="P26" t="str">
        <f t="shared" si="6"/>
        <v xml:space="preserve">                "e": "1",</v>
      </c>
      <c r="Q26" t="str">
        <f t="shared" si="7"/>
        <v xml:space="preserve">                "arc": null</v>
      </c>
      <c r="R26" s="11" t="str">
        <f t="shared" ca="1" si="8"/>
        <v xml:space="preserve">              {
                "sp": "&lt;effectivedate -7cd YYYY-MM-DDT11:00:00+00:00&gt;",
                "v": "0.313",
                "q": "E3",
                "e": "1",
                "arc": null
              },
</v>
      </c>
    </row>
    <row r="27" spans="1:18" x14ac:dyDescent="0.25">
      <c r="A27" t="s">
        <v>393</v>
      </c>
      <c r="B27" cm="1">
        <f t="array" aca="1" ref="B27" ca="1">INDIRECT("'[LoadShape.xlsx]" &amp; 'Load Shape Criteria'!$H$4 &amp; " 22'!$L26")</f>
        <v>0.2</v>
      </c>
      <c r="C27" cm="1">
        <f t="array" aca="1" ref="C27" ca="1">INDIRECT("'[LoadShape.xlsx]" &amp; 'Load Shape Criteria'!$H$4 &amp; " 23'!$I$4") * $B$2</f>
        <v>38.399999999999977</v>
      </c>
      <c r="D27">
        <v>0</v>
      </c>
      <c r="E27">
        <f>'Step 10'!$B$4-10000</f>
        <v>60</v>
      </c>
      <c r="F27">
        <v>0</v>
      </c>
      <c r="G27" s="3">
        <f t="shared" ca="1" si="0"/>
        <v>0.31250000000000017</v>
      </c>
      <c r="H27" s="3" t="s">
        <v>54</v>
      </c>
      <c r="I27" s="3">
        <v>1</v>
      </c>
      <c r="K27" s="33" t="str">
        <f t="shared" si="1"/>
        <v/>
      </c>
      <c r="L27" s="33" t="str">
        <f t="shared" si="2"/>
        <v xml:space="preserve">,
</v>
      </c>
      <c r="M27" s="10" t="str">
        <f t="shared" si="3"/>
        <v xml:space="preserve">                "sp": "&lt;effectivedate -7cd YYYY-MM-DDT11:30:00+00:00&gt;",</v>
      </c>
      <c r="N27" t="str">
        <f t="shared" ca="1" si="4"/>
        <v xml:space="preserve">                "v": "0.313",</v>
      </c>
      <c r="O27" t="str">
        <f t="shared" si="5"/>
        <v xml:space="preserve">                "q": "E3",</v>
      </c>
      <c r="P27" t="str">
        <f t="shared" si="6"/>
        <v xml:space="preserve">                "e": "1",</v>
      </c>
      <c r="Q27" t="str">
        <f t="shared" si="7"/>
        <v xml:space="preserve">                "arc": null</v>
      </c>
      <c r="R27" s="11" t="str">
        <f t="shared" ca="1" si="8"/>
        <v xml:space="preserve">              {
                "sp": "&lt;effectivedate -7cd YYYY-MM-DDT11:30:00+00:00&gt;",
                "v": "0.313",
                "q": "E3",
                "e": "1",
                "arc": null
              },
</v>
      </c>
    </row>
    <row r="28" spans="1:18" x14ac:dyDescent="0.25">
      <c r="A28" t="s">
        <v>394</v>
      </c>
      <c r="B28" cm="1">
        <f t="array" aca="1" ref="B28" ca="1">INDIRECT("'[LoadShape.xlsx]" &amp; 'Load Shape Criteria'!$H$4 &amp; " 22'!$L27")</f>
        <v>0.2</v>
      </c>
      <c r="C28" cm="1">
        <f t="array" aca="1" ref="C28" ca="1">INDIRECT("'[LoadShape.xlsx]" &amp; 'Load Shape Criteria'!$H$4 &amp; " 23'!$I$4") * $B$2</f>
        <v>38.399999999999977</v>
      </c>
      <c r="D28">
        <v>0</v>
      </c>
      <c r="E28">
        <f>'Step 10'!$B$4-10000</f>
        <v>60</v>
      </c>
      <c r="F28">
        <v>0</v>
      </c>
      <c r="G28" s="3">
        <f t="shared" ca="1" si="0"/>
        <v>0.31250000000000017</v>
      </c>
      <c r="H28" s="3" t="s">
        <v>54</v>
      </c>
      <c r="I28" s="3">
        <v>1</v>
      </c>
      <c r="K28" s="33" t="str">
        <f t="shared" si="1"/>
        <v/>
      </c>
      <c r="L28" s="33" t="str">
        <f t="shared" si="2"/>
        <v xml:space="preserve">,
</v>
      </c>
      <c r="M28" s="10" t="str">
        <f t="shared" si="3"/>
        <v xml:space="preserve">                "sp": "&lt;effectivedate -7cd YYYY-MM-DDT12:00:00+00:00&gt;",</v>
      </c>
      <c r="N28" t="str">
        <f t="shared" ca="1" si="4"/>
        <v xml:space="preserve">                "v": "0.313",</v>
      </c>
      <c r="O28" t="str">
        <f t="shared" si="5"/>
        <v xml:space="preserve">                "q": "E3",</v>
      </c>
      <c r="P28" t="str">
        <f t="shared" si="6"/>
        <v xml:space="preserve">                "e": "1",</v>
      </c>
      <c r="Q28" t="str">
        <f t="shared" si="7"/>
        <v xml:space="preserve">                "arc": null</v>
      </c>
      <c r="R28" s="11" t="str">
        <f t="shared" ca="1" si="8"/>
        <v xml:space="preserve">              {
                "sp": "&lt;effectivedate -7cd YYYY-MM-DDT12:00:00+00:00&gt;",
                "v": "0.313",
                "q": "E3",
                "e": "1",
                "arc": null
              },
</v>
      </c>
    </row>
    <row r="29" spans="1:18" x14ac:dyDescent="0.25">
      <c r="A29" t="s">
        <v>395</v>
      </c>
      <c r="B29" cm="1">
        <f t="array" aca="1" ref="B29" ca="1">INDIRECT("'[LoadShape.xlsx]" &amp; 'Load Shape Criteria'!$H$4 &amp; " 22'!$L28")</f>
        <v>0.2</v>
      </c>
      <c r="C29" cm="1">
        <f t="array" aca="1" ref="C29" ca="1">INDIRECT("'[LoadShape.xlsx]" &amp; 'Load Shape Criteria'!$H$4 &amp; " 23'!$I$4") * $B$2</f>
        <v>38.399999999999977</v>
      </c>
      <c r="D29">
        <v>0</v>
      </c>
      <c r="E29">
        <f>'Step 10'!$B$4-10000</f>
        <v>60</v>
      </c>
      <c r="F29">
        <v>0</v>
      </c>
      <c r="G29" s="3">
        <f t="shared" ca="1" si="0"/>
        <v>0.31250000000000017</v>
      </c>
      <c r="H29" s="3" t="s">
        <v>54</v>
      </c>
      <c r="I29" s="3">
        <v>1</v>
      </c>
      <c r="K29" s="33" t="str">
        <f t="shared" si="1"/>
        <v/>
      </c>
      <c r="L29" s="33" t="str">
        <f t="shared" si="2"/>
        <v xml:space="preserve">,
</v>
      </c>
      <c r="M29" s="10" t="str">
        <f t="shared" si="3"/>
        <v xml:space="preserve">                "sp": "&lt;effectivedate -7cd YYYY-MM-DDT12:30:00+00:00&gt;",</v>
      </c>
      <c r="N29" t="str">
        <f t="shared" ca="1" si="4"/>
        <v xml:space="preserve">                "v": "0.313",</v>
      </c>
      <c r="O29" t="str">
        <f t="shared" si="5"/>
        <v xml:space="preserve">                "q": "E3",</v>
      </c>
      <c r="P29" t="str">
        <f t="shared" si="6"/>
        <v xml:space="preserve">                "e": "1",</v>
      </c>
      <c r="Q29" t="str">
        <f t="shared" si="7"/>
        <v xml:space="preserve">                "arc": null</v>
      </c>
      <c r="R29" s="11" t="str">
        <f t="shared" ca="1" si="8"/>
        <v xml:space="preserve">              {
                "sp": "&lt;effectivedate -7cd YYYY-MM-DDT12:30:00+00:00&gt;",
                "v": "0.313",
                "q": "E3",
                "e": "1",
                "arc": null
              },
</v>
      </c>
    </row>
    <row r="30" spans="1:18" x14ac:dyDescent="0.25">
      <c r="A30" t="s">
        <v>396</v>
      </c>
      <c r="B30" cm="1">
        <f t="array" aca="1" ref="B30" ca="1">INDIRECT("'[LoadShape.xlsx]" &amp; 'Load Shape Criteria'!$H$4 &amp; " 22'!$L29")</f>
        <v>0.2</v>
      </c>
      <c r="C30" cm="1">
        <f t="array" aca="1" ref="C30" ca="1">INDIRECT("'[LoadShape.xlsx]" &amp; 'Load Shape Criteria'!$H$4 &amp; " 23'!$I$4") * $B$2</f>
        <v>38.399999999999977</v>
      </c>
      <c r="D30">
        <v>0</v>
      </c>
      <c r="E30">
        <f>'Step 10'!$B$4-10000</f>
        <v>60</v>
      </c>
      <c r="F30">
        <v>0</v>
      </c>
      <c r="G30" s="3">
        <f t="shared" ca="1" si="0"/>
        <v>0.31250000000000017</v>
      </c>
      <c r="H30" s="3" t="s">
        <v>54</v>
      </c>
      <c r="I30" s="3">
        <v>1</v>
      </c>
      <c r="K30" s="33" t="str">
        <f t="shared" si="1"/>
        <v/>
      </c>
      <c r="L30" s="33" t="str">
        <f t="shared" si="2"/>
        <v xml:space="preserve">,
</v>
      </c>
      <c r="M30" s="10" t="str">
        <f t="shared" si="3"/>
        <v xml:space="preserve">                "sp": "&lt;effectivedate -7cd YYYY-MM-DDT13:00:00+00:00&gt;",</v>
      </c>
      <c r="N30" t="str">
        <f t="shared" ca="1" si="4"/>
        <v xml:space="preserve">                "v": "0.313",</v>
      </c>
      <c r="O30" t="str">
        <f t="shared" si="5"/>
        <v xml:space="preserve">                "q": "E3",</v>
      </c>
      <c r="P30" t="str">
        <f t="shared" si="6"/>
        <v xml:space="preserve">                "e": "1",</v>
      </c>
      <c r="Q30" t="str">
        <f t="shared" si="7"/>
        <v xml:space="preserve">                "arc": null</v>
      </c>
      <c r="R30" s="11" t="str">
        <f t="shared" ca="1" si="8"/>
        <v xml:space="preserve">              {
                "sp": "&lt;effectivedate -7cd YYYY-MM-DDT13:00:00+00:00&gt;",
                "v": "0.313",
                "q": "E3",
                "e": "1",
                "arc": null
              },
</v>
      </c>
    </row>
    <row r="31" spans="1:18" x14ac:dyDescent="0.25">
      <c r="A31" t="s">
        <v>397</v>
      </c>
      <c r="B31" cm="1">
        <f t="array" aca="1" ref="B31" ca="1">INDIRECT("'[LoadShape.xlsx]" &amp; 'Load Shape Criteria'!$H$4 &amp; " 22'!$L30")</f>
        <v>0.2</v>
      </c>
      <c r="C31" cm="1">
        <f t="array" aca="1" ref="C31" ca="1">INDIRECT("'[LoadShape.xlsx]" &amp; 'Load Shape Criteria'!$H$4 &amp; " 23'!$I$4") * $B$2</f>
        <v>38.399999999999977</v>
      </c>
      <c r="D31">
        <v>0</v>
      </c>
      <c r="E31">
        <f>'Step 10'!$B$4-10000</f>
        <v>60</v>
      </c>
      <c r="F31">
        <v>0</v>
      </c>
      <c r="G31" s="3">
        <f t="shared" ca="1" si="0"/>
        <v>0.31250000000000017</v>
      </c>
      <c r="H31" s="3" t="s">
        <v>54</v>
      </c>
      <c r="I31" s="3">
        <v>1</v>
      </c>
      <c r="K31" s="33" t="str">
        <f t="shared" si="1"/>
        <v/>
      </c>
      <c r="L31" s="33" t="str">
        <f t="shared" si="2"/>
        <v xml:space="preserve">,
</v>
      </c>
      <c r="M31" s="10" t="str">
        <f t="shared" si="3"/>
        <v xml:space="preserve">                "sp": "&lt;effectivedate -7cd YYYY-MM-DDT13:30:00+00:00&gt;",</v>
      </c>
      <c r="N31" t="str">
        <f t="shared" ca="1" si="4"/>
        <v xml:space="preserve">                "v": "0.313",</v>
      </c>
      <c r="O31" t="str">
        <f t="shared" si="5"/>
        <v xml:space="preserve">                "q": "E3",</v>
      </c>
      <c r="P31" t="str">
        <f t="shared" si="6"/>
        <v xml:space="preserve">                "e": "1",</v>
      </c>
      <c r="Q31" t="str">
        <f t="shared" si="7"/>
        <v xml:space="preserve">                "arc": null</v>
      </c>
      <c r="R31" s="11" t="str">
        <f t="shared" ca="1" si="8"/>
        <v xml:space="preserve">              {
                "sp": "&lt;effectivedate -7cd YYYY-MM-DDT13:30:00+00:00&gt;",
                "v": "0.313",
                "q": "E3",
                "e": "1",
                "arc": null
              },
</v>
      </c>
    </row>
    <row r="32" spans="1:18" x14ac:dyDescent="0.25">
      <c r="A32" t="s">
        <v>398</v>
      </c>
      <c r="B32" cm="1">
        <f t="array" aca="1" ref="B32" ca="1">INDIRECT("'[LoadShape.xlsx]" &amp; 'Load Shape Criteria'!$H$4 &amp; " 22'!$L31")</f>
        <v>0.2</v>
      </c>
      <c r="C32" cm="1">
        <f t="array" aca="1" ref="C32" ca="1">INDIRECT("'[LoadShape.xlsx]" &amp; 'Load Shape Criteria'!$H$4 &amp; " 23'!$I$4") * $B$2</f>
        <v>38.399999999999977</v>
      </c>
      <c r="D32">
        <v>0</v>
      </c>
      <c r="E32">
        <f>'Step 10'!$B$4-10000</f>
        <v>60</v>
      </c>
      <c r="F32">
        <v>0</v>
      </c>
      <c r="G32" s="3">
        <f t="shared" ca="1" si="0"/>
        <v>0.31250000000000017</v>
      </c>
      <c r="H32" s="3" t="s">
        <v>54</v>
      </c>
      <c r="I32" s="3">
        <v>1</v>
      </c>
      <c r="K32" s="33" t="str">
        <f t="shared" si="1"/>
        <v/>
      </c>
      <c r="L32" s="33" t="str">
        <f t="shared" si="2"/>
        <v xml:space="preserve">,
</v>
      </c>
      <c r="M32" s="10" t="str">
        <f t="shared" si="3"/>
        <v xml:space="preserve">                "sp": "&lt;effectivedate -7cd YYYY-MM-DDT14:00:00+00:00&gt;",</v>
      </c>
      <c r="N32" t="str">
        <f t="shared" ca="1" si="4"/>
        <v xml:space="preserve">                "v": "0.313",</v>
      </c>
      <c r="O32" t="str">
        <f t="shared" si="5"/>
        <v xml:space="preserve">                "q": "E3",</v>
      </c>
      <c r="P32" t="str">
        <f t="shared" si="6"/>
        <v xml:space="preserve">                "e": "1",</v>
      </c>
      <c r="Q32" t="str">
        <f t="shared" si="7"/>
        <v xml:space="preserve">                "arc": null</v>
      </c>
      <c r="R32" s="11" t="str">
        <f t="shared" ca="1" si="8"/>
        <v xml:space="preserve">              {
                "sp": "&lt;effectivedate -7cd YYYY-MM-DDT14:00:00+00:00&gt;",
                "v": "0.313",
                "q": "E3",
                "e": "1",
                "arc": null
              },
</v>
      </c>
    </row>
    <row r="33" spans="1:18" x14ac:dyDescent="0.25">
      <c r="A33" t="s">
        <v>399</v>
      </c>
      <c r="B33" cm="1">
        <f t="array" aca="1" ref="B33" ca="1">INDIRECT("'[LoadShape.xlsx]" &amp; 'Load Shape Criteria'!$H$4 &amp; " 22'!$L32")</f>
        <v>0.2</v>
      </c>
      <c r="C33" cm="1">
        <f t="array" aca="1" ref="C33" ca="1">INDIRECT("'[LoadShape.xlsx]" &amp; 'Load Shape Criteria'!$H$4 &amp; " 23'!$I$4") * $B$2</f>
        <v>38.399999999999977</v>
      </c>
      <c r="D33">
        <v>0</v>
      </c>
      <c r="E33">
        <f>'Step 10'!$B$4-10000</f>
        <v>60</v>
      </c>
      <c r="F33">
        <v>0</v>
      </c>
      <c r="G33" s="3">
        <f t="shared" ca="1" si="0"/>
        <v>0.31250000000000017</v>
      </c>
      <c r="H33" s="3" t="s">
        <v>54</v>
      </c>
      <c r="I33" s="3">
        <v>1</v>
      </c>
      <c r="K33" s="33" t="str">
        <f t="shared" si="1"/>
        <v/>
      </c>
      <c r="L33" s="33" t="str">
        <f t="shared" si="2"/>
        <v xml:space="preserve">,
</v>
      </c>
      <c r="M33" s="10" t="str">
        <f t="shared" si="3"/>
        <v xml:space="preserve">                "sp": "&lt;effectivedate -7cd YYYY-MM-DDT14:30:00+00:00&gt;",</v>
      </c>
      <c r="N33" t="str">
        <f t="shared" ca="1" si="4"/>
        <v xml:space="preserve">                "v": "0.313",</v>
      </c>
      <c r="O33" t="str">
        <f t="shared" si="5"/>
        <v xml:space="preserve">                "q": "E3",</v>
      </c>
      <c r="P33" t="str">
        <f t="shared" si="6"/>
        <v xml:space="preserve">                "e": "1",</v>
      </c>
      <c r="Q33" t="str">
        <f t="shared" si="7"/>
        <v xml:space="preserve">                "arc": null</v>
      </c>
      <c r="R33" s="11" t="str">
        <f t="shared" ca="1" si="8"/>
        <v xml:space="preserve">              {
                "sp": "&lt;effectivedate -7cd YYYY-MM-DDT14:30:00+00:00&gt;",
                "v": "0.313",
                "q": "E3",
                "e": "1",
                "arc": null
              },
</v>
      </c>
    </row>
    <row r="34" spans="1:18" x14ac:dyDescent="0.25">
      <c r="A34" t="s">
        <v>400</v>
      </c>
      <c r="B34" cm="1">
        <f t="array" aca="1" ref="B34" ca="1">INDIRECT("'[LoadShape.xlsx]" &amp; 'Load Shape Criteria'!$H$4 &amp; " 22'!$L33")</f>
        <v>0.2</v>
      </c>
      <c r="C34" cm="1">
        <f t="array" aca="1" ref="C34" ca="1">INDIRECT("'[LoadShape.xlsx]" &amp; 'Load Shape Criteria'!$H$4 &amp; " 23'!$I$4") * $B$2</f>
        <v>38.399999999999977</v>
      </c>
      <c r="D34">
        <v>0</v>
      </c>
      <c r="E34">
        <f>'Step 10'!$B$4-10000</f>
        <v>60</v>
      </c>
      <c r="F34">
        <v>0</v>
      </c>
      <c r="G34" s="3">
        <f t="shared" ca="1" si="0"/>
        <v>0.31250000000000017</v>
      </c>
      <c r="H34" s="3" t="s">
        <v>54</v>
      </c>
      <c r="I34" s="3">
        <v>1</v>
      </c>
      <c r="K34" s="33" t="str">
        <f t="shared" si="1"/>
        <v/>
      </c>
      <c r="L34" s="33" t="str">
        <f t="shared" si="2"/>
        <v xml:space="preserve">,
</v>
      </c>
      <c r="M34" s="10" t="str">
        <f t="shared" si="3"/>
        <v xml:space="preserve">                "sp": "&lt;effectivedate -7cd YYYY-MM-DDT15:00:00+00:00&gt;",</v>
      </c>
      <c r="N34" t="str">
        <f t="shared" ca="1" si="4"/>
        <v xml:space="preserve">                "v": "0.313",</v>
      </c>
      <c r="O34" t="str">
        <f t="shared" si="5"/>
        <v xml:space="preserve">                "q": "E3",</v>
      </c>
      <c r="P34" t="str">
        <f t="shared" si="6"/>
        <v xml:space="preserve">                "e": "1",</v>
      </c>
      <c r="Q34" t="str">
        <f t="shared" si="7"/>
        <v xml:space="preserve">                "arc": null</v>
      </c>
      <c r="R34" s="11" t="str">
        <f t="shared" ca="1" si="8"/>
        <v xml:space="preserve">              {
                "sp": "&lt;effectivedate -7cd YYYY-MM-DDT15:00:00+00:00&gt;",
                "v": "0.313",
                "q": "E3",
                "e": "1",
                "arc": null
              },
</v>
      </c>
    </row>
    <row r="35" spans="1:18" x14ac:dyDescent="0.25">
      <c r="A35" t="s">
        <v>401</v>
      </c>
      <c r="B35" cm="1">
        <f t="array" aca="1" ref="B35" ca="1">INDIRECT("'[LoadShape.xlsx]" &amp; 'Load Shape Criteria'!$H$4 &amp; " 22'!$L34")</f>
        <v>0.2</v>
      </c>
      <c r="C35" cm="1">
        <f t="array" aca="1" ref="C35" ca="1">INDIRECT("'[LoadShape.xlsx]" &amp; 'Load Shape Criteria'!$H$4 &amp; " 23'!$I$4") * $B$2</f>
        <v>38.399999999999977</v>
      </c>
      <c r="D35">
        <v>0</v>
      </c>
      <c r="E35">
        <f>'Step 10'!$B$4-10000</f>
        <v>60</v>
      </c>
      <c r="F35">
        <v>0</v>
      </c>
      <c r="G35" s="3">
        <f t="shared" ca="1" si="0"/>
        <v>0.31250000000000017</v>
      </c>
      <c r="H35" s="3" t="s">
        <v>54</v>
      </c>
      <c r="I35" s="3">
        <v>1</v>
      </c>
      <c r="K35" s="33" t="str">
        <f t="shared" si="1"/>
        <v/>
      </c>
      <c r="L35" s="33" t="str">
        <f t="shared" si="2"/>
        <v xml:space="preserve">,
</v>
      </c>
      <c r="M35" s="10" t="str">
        <f t="shared" si="3"/>
        <v xml:space="preserve">                "sp": "&lt;effectivedate -7cd YYYY-MM-DDT15:30:00+00:00&gt;",</v>
      </c>
      <c r="N35" t="str">
        <f t="shared" ca="1" si="4"/>
        <v xml:space="preserve">                "v": "0.313",</v>
      </c>
      <c r="O35" t="str">
        <f t="shared" si="5"/>
        <v xml:space="preserve">                "q": "E3",</v>
      </c>
      <c r="P35" t="str">
        <f t="shared" si="6"/>
        <v xml:space="preserve">                "e": "1",</v>
      </c>
      <c r="Q35" t="str">
        <f t="shared" si="7"/>
        <v xml:space="preserve">                "arc": null</v>
      </c>
      <c r="R35" s="11" t="str">
        <f t="shared" ca="1" si="8"/>
        <v xml:space="preserve">              {
                "sp": "&lt;effectivedate -7cd YYYY-MM-DDT15:30:00+00:00&gt;",
                "v": "0.313",
                "q": "E3",
                "e": "1",
                "arc": null
              },
</v>
      </c>
    </row>
    <row r="36" spans="1:18" x14ac:dyDescent="0.25">
      <c r="A36" t="s">
        <v>402</v>
      </c>
      <c r="B36" cm="1">
        <f t="array" aca="1" ref="B36" ca="1">INDIRECT("'[LoadShape.xlsx]" &amp; 'Load Shape Criteria'!$H$4 &amp; " 22'!$L35")</f>
        <v>0.2</v>
      </c>
      <c r="C36" cm="1">
        <f t="array" aca="1" ref="C36" ca="1">INDIRECT("'[LoadShape.xlsx]" &amp; 'Load Shape Criteria'!$H$4 &amp; " 23'!$I$4") * $B$2</f>
        <v>38.399999999999977</v>
      </c>
      <c r="D36">
        <v>0</v>
      </c>
      <c r="E36">
        <f>'Step 10'!$B$4-10000</f>
        <v>60</v>
      </c>
      <c r="F36">
        <v>0</v>
      </c>
      <c r="G36" s="3">
        <f t="shared" ca="1" si="0"/>
        <v>0.31250000000000017</v>
      </c>
      <c r="H36" s="3" t="s">
        <v>54</v>
      </c>
      <c r="I36" s="3">
        <v>1</v>
      </c>
      <c r="K36" s="33" t="str">
        <f t="shared" si="1"/>
        <v/>
      </c>
      <c r="L36" s="33" t="str">
        <f t="shared" si="2"/>
        <v xml:space="preserve">,
</v>
      </c>
      <c r="M36" s="10" t="str">
        <f t="shared" si="3"/>
        <v xml:space="preserve">                "sp": "&lt;effectivedate -7cd YYYY-MM-DDT16:00:00+00:00&gt;",</v>
      </c>
      <c r="N36" t="str">
        <f t="shared" ca="1" si="4"/>
        <v xml:space="preserve">                "v": "0.313",</v>
      </c>
      <c r="O36" t="str">
        <f t="shared" si="5"/>
        <v xml:space="preserve">                "q": "E3",</v>
      </c>
      <c r="P36" t="str">
        <f t="shared" si="6"/>
        <v xml:space="preserve">                "e": "1",</v>
      </c>
      <c r="Q36" t="str">
        <f t="shared" si="7"/>
        <v xml:space="preserve">                "arc": null</v>
      </c>
      <c r="R36" s="11" t="str">
        <f t="shared" ca="1" si="8"/>
        <v xml:space="preserve">              {
                "sp": "&lt;effectivedate -7cd YYYY-MM-DDT16:00:00+00:00&gt;",
                "v": "0.313",
                "q": "E3",
                "e": "1",
                "arc": null
              },
</v>
      </c>
    </row>
    <row r="37" spans="1:18" x14ac:dyDescent="0.25">
      <c r="A37" t="s">
        <v>403</v>
      </c>
      <c r="B37" cm="1">
        <f t="array" aca="1" ref="B37" ca="1">INDIRECT("'[LoadShape.xlsx]" &amp; 'Load Shape Criteria'!$H$4 &amp; " 22'!$L36")</f>
        <v>0.1</v>
      </c>
      <c r="C37" cm="1">
        <f t="array" aca="1" ref="C37" ca="1">INDIRECT("'[LoadShape.xlsx]" &amp; 'Load Shape Criteria'!$H$4 &amp; " 23'!$I$4") * $B$2</f>
        <v>38.399999999999977</v>
      </c>
      <c r="D37">
        <v>0</v>
      </c>
      <c r="E37">
        <f>'Step 10'!$B$4-10000</f>
        <v>60</v>
      </c>
      <c r="F37">
        <v>0</v>
      </c>
      <c r="G37" s="3">
        <f t="shared" ca="1" si="0"/>
        <v>0.15625000000000008</v>
      </c>
      <c r="H37" s="3" t="s">
        <v>54</v>
      </c>
      <c r="I37" s="3">
        <v>1</v>
      </c>
      <c r="K37" s="33" t="str">
        <f t="shared" si="1"/>
        <v/>
      </c>
      <c r="L37" s="33" t="str">
        <f t="shared" si="2"/>
        <v xml:space="preserve">,
</v>
      </c>
      <c r="M37" s="10" t="str">
        <f t="shared" si="3"/>
        <v xml:space="preserve">                "sp": "&lt;effectivedate -7cd YYYY-MM-DDT16:30:00+00:00&gt;",</v>
      </c>
      <c r="N37" t="str">
        <f t="shared" ca="1" si="4"/>
        <v xml:space="preserve">                "v": "0.156",</v>
      </c>
      <c r="O37" t="str">
        <f t="shared" si="5"/>
        <v xml:space="preserve">                "q": "E3",</v>
      </c>
      <c r="P37" t="str">
        <f t="shared" si="6"/>
        <v xml:space="preserve">                "e": "1",</v>
      </c>
      <c r="Q37" t="str">
        <f t="shared" si="7"/>
        <v xml:space="preserve">                "arc": null</v>
      </c>
      <c r="R37" s="11" t="str">
        <f t="shared" ca="1" si="8"/>
        <v xml:space="preserve">              {
                "sp": "&lt;effectivedate -7cd YYYY-MM-DDT16:30:00+00:00&gt;",
                "v": "0.156",
                "q": "E3",
                "e": "1",
                "arc": null
              },
</v>
      </c>
    </row>
    <row r="38" spans="1:18" x14ac:dyDescent="0.25">
      <c r="A38" t="s">
        <v>404</v>
      </c>
      <c r="B38" cm="1">
        <f t="array" aca="1" ref="B38" ca="1">INDIRECT("'[LoadShape.xlsx]" &amp; 'Load Shape Criteria'!$H$4 &amp; " 22'!$L37")</f>
        <v>0.1</v>
      </c>
      <c r="C38" cm="1">
        <f t="array" aca="1" ref="C38" ca="1">INDIRECT("'[LoadShape.xlsx]" &amp; 'Load Shape Criteria'!$H$4 &amp; " 23'!$I$4") * $B$2</f>
        <v>38.399999999999977</v>
      </c>
      <c r="D38">
        <v>0</v>
      </c>
      <c r="E38">
        <f>'Step 10'!$B$4-10000</f>
        <v>60</v>
      </c>
      <c r="F38">
        <v>0</v>
      </c>
      <c r="G38" s="3">
        <f t="shared" ca="1" si="0"/>
        <v>0.15625000000000008</v>
      </c>
      <c r="H38" s="3" t="s">
        <v>54</v>
      </c>
      <c r="I38" s="3">
        <v>1</v>
      </c>
      <c r="K38" s="33" t="str">
        <f t="shared" si="1"/>
        <v/>
      </c>
      <c r="L38" s="33" t="str">
        <f t="shared" si="2"/>
        <v xml:space="preserve">,
</v>
      </c>
      <c r="M38" s="10" t="str">
        <f t="shared" si="3"/>
        <v xml:space="preserve">                "sp": "&lt;effectivedate -7cd YYYY-MM-DDT17:00:00+00:00&gt;",</v>
      </c>
      <c r="N38" t="str">
        <f t="shared" ca="1" si="4"/>
        <v xml:space="preserve">                "v": "0.156",</v>
      </c>
      <c r="O38" t="str">
        <f t="shared" si="5"/>
        <v xml:space="preserve">                "q": "E3",</v>
      </c>
      <c r="P38" t="str">
        <f t="shared" si="6"/>
        <v xml:space="preserve">                "e": "1",</v>
      </c>
      <c r="Q38" t="str">
        <f t="shared" si="7"/>
        <v xml:space="preserve">                "arc": null</v>
      </c>
      <c r="R38" s="11" t="str">
        <f t="shared" ca="1" si="8"/>
        <v xml:space="preserve">              {
                "sp": "&lt;effectivedate -7cd YYYY-MM-DDT17:00:00+00:00&gt;",
                "v": "0.156",
                "q": "E3",
                "e": "1",
                "arc": null
              },
</v>
      </c>
    </row>
    <row r="39" spans="1:18" x14ac:dyDescent="0.25">
      <c r="A39" t="s">
        <v>405</v>
      </c>
      <c r="B39" cm="1">
        <f t="array" aca="1" ref="B39" ca="1">INDIRECT("'[LoadShape.xlsx]" &amp; 'Load Shape Criteria'!$H$4 &amp; " 22'!$L38")</f>
        <v>0.1</v>
      </c>
      <c r="C39" cm="1">
        <f t="array" aca="1" ref="C39" ca="1">INDIRECT("'[LoadShape.xlsx]" &amp; 'Load Shape Criteria'!$H$4 &amp; " 23'!$I$4") * $B$2</f>
        <v>38.399999999999977</v>
      </c>
      <c r="D39">
        <v>0</v>
      </c>
      <c r="E39">
        <f>'Step 10'!$B$4-10000</f>
        <v>60</v>
      </c>
      <c r="F39">
        <v>0</v>
      </c>
      <c r="G39" s="3">
        <f t="shared" ca="1" si="0"/>
        <v>0.15625000000000008</v>
      </c>
      <c r="H39" s="3" t="s">
        <v>54</v>
      </c>
      <c r="I39" s="3">
        <v>1</v>
      </c>
      <c r="K39" s="33" t="str">
        <f t="shared" si="1"/>
        <v/>
      </c>
      <c r="L39" s="33" t="str">
        <f t="shared" si="2"/>
        <v xml:space="preserve">,
</v>
      </c>
      <c r="M39" s="10" t="str">
        <f t="shared" si="3"/>
        <v xml:space="preserve">                "sp": "&lt;effectivedate -7cd YYYY-MM-DDT17:30:00+00:00&gt;",</v>
      </c>
      <c r="N39" t="str">
        <f t="shared" ca="1" si="4"/>
        <v xml:space="preserve">                "v": "0.156",</v>
      </c>
      <c r="O39" t="str">
        <f t="shared" si="5"/>
        <v xml:space="preserve">                "q": "E3",</v>
      </c>
      <c r="P39" t="str">
        <f t="shared" si="6"/>
        <v xml:space="preserve">                "e": "1",</v>
      </c>
      <c r="Q39" t="str">
        <f t="shared" si="7"/>
        <v xml:space="preserve">                "arc": null</v>
      </c>
      <c r="R39" s="11" t="str">
        <f t="shared" ca="1" si="8"/>
        <v xml:space="preserve">              {
                "sp": "&lt;effectivedate -7cd YYYY-MM-DDT17:30:00+00:00&gt;",
                "v": "0.156",
                "q": "E3",
                "e": "1",
                "arc": null
              },
</v>
      </c>
    </row>
    <row r="40" spans="1:18" x14ac:dyDescent="0.25">
      <c r="A40" t="s">
        <v>406</v>
      </c>
      <c r="B40" cm="1">
        <f t="array" aca="1" ref="B40" ca="1">INDIRECT("'[LoadShape.xlsx]" &amp; 'Load Shape Criteria'!$H$4 &amp; " 22'!$L39")</f>
        <v>0.1</v>
      </c>
      <c r="C40" cm="1">
        <f t="array" aca="1" ref="C40" ca="1">INDIRECT("'[LoadShape.xlsx]" &amp; 'Load Shape Criteria'!$H$4 &amp; " 23'!$I$4") * $B$2</f>
        <v>38.399999999999977</v>
      </c>
      <c r="D40">
        <v>0</v>
      </c>
      <c r="E40">
        <f>'Step 10'!$B$4-10000</f>
        <v>60</v>
      </c>
      <c r="F40">
        <v>0</v>
      </c>
      <c r="G40" s="3">
        <f t="shared" ca="1" si="0"/>
        <v>0.15625000000000008</v>
      </c>
      <c r="H40" s="3" t="s">
        <v>54</v>
      </c>
      <c r="I40" s="3">
        <v>1</v>
      </c>
      <c r="K40" s="33" t="str">
        <f t="shared" si="1"/>
        <v/>
      </c>
      <c r="L40" s="33" t="str">
        <f t="shared" si="2"/>
        <v xml:space="preserve">,
</v>
      </c>
      <c r="M40" s="10" t="str">
        <f t="shared" si="3"/>
        <v xml:space="preserve">                "sp": "&lt;effectivedate -7cd YYYY-MM-DDT18:00:00+00:00&gt;",</v>
      </c>
      <c r="N40" t="str">
        <f t="shared" ca="1" si="4"/>
        <v xml:space="preserve">                "v": "0.156",</v>
      </c>
      <c r="O40" t="str">
        <f t="shared" si="5"/>
        <v xml:space="preserve">                "q": "E3",</v>
      </c>
      <c r="P40" t="str">
        <f t="shared" si="6"/>
        <v xml:space="preserve">                "e": "1",</v>
      </c>
      <c r="Q40" t="str">
        <f t="shared" si="7"/>
        <v xml:space="preserve">                "arc": null</v>
      </c>
      <c r="R40" s="11" t="str">
        <f t="shared" ca="1" si="8"/>
        <v xml:space="preserve">              {
                "sp": "&lt;effectivedate -7cd YYYY-MM-DDT18:00:00+00:00&gt;",
                "v": "0.156",
                "q": "E3",
                "e": "1",
                "arc": null
              },
</v>
      </c>
    </row>
    <row r="41" spans="1:18" x14ac:dyDescent="0.25">
      <c r="A41" t="s">
        <v>407</v>
      </c>
      <c r="B41" cm="1">
        <f t="array" aca="1" ref="B41" ca="1">INDIRECT("'[LoadShape.xlsx]" &amp; 'Load Shape Criteria'!$H$4 &amp; " 22'!$L40")</f>
        <v>0.1</v>
      </c>
      <c r="C41" cm="1">
        <f t="array" aca="1" ref="C41" ca="1">INDIRECT("'[LoadShape.xlsx]" &amp; 'Load Shape Criteria'!$H$4 &amp; " 23'!$I$4") * $B$2</f>
        <v>38.399999999999977</v>
      </c>
      <c r="D41">
        <v>0</v>
      </c>
      <c r="E41">
        <f>'Step 10'!$B$4-10000</f>
        <v>60</v>
      </c>
      <c r="F41">
        <v>0</v>
      </c>
      <c r="G41" s="3">
        <f t="shared" ca="1" si="0"/>
        <v>0.15625000000000008</v>
      </c>
      <c r="H41" s="3" t="s">
        <v>54</v>
      </c>
      <c r="I41" s="3">
        <v>1</v>
      </c>
      <c r="K41" s="33" t="str">
        <f t="shared" si="1"/>
        <v/>
      </c>
      <c r="L41" s="33" t="str">
        <f t="shared" si="2"/>
        <v xml:space="preserve">,
</v>
      </c>
      <c r="M41" s="10" t="str">
        <f t="shared" si="3"/>
        <v xml:space="preserve">                "sp": "&lt;effectivedate -7cd YYYY-MM-DDT18:30:00+00:00&gt;",</v>
      </c>
      <c r="N41" t="str">
        <f t="shared" ca="1" si="4"/>
        <v xml:space="preserve">                "v": "0.156",</v>
      </c>
      <c r="O41" t="str">
        <f t="shared" si="5"/>
        <v xml:space="preserve">                "q": "E3",</v>
      </c>
      <c r="P41" t="str">
        <f t="shared" si="6"/>
        <v xml:space="preserve">                "e": "1",</v>
      </c>
      <c r="Q41" t="str">
        <f t="shared" si="7"/>
        <v xml:space="preserve">                "arc": null</v>
      </c>
      <c r="R41" s="11" t="str">
        <f t="shared" ca="1" si="8"/>
        <v xml:space="preserve">              {
                "sp": "&lt;effectivedate -7cd YYYY-MM-DDT18:30:00+00:00&gt;",
                "v": "0.156",
                "q": "E3",
                "e": "1",
                "arc": null
              },
</v>
      </c>
    </row>
    <row r="42" spans="1:18" x14ac:dyDescent="0.25">
      <c r="A42" t="s">
        <v>408</v>
      </c>
      <c r="B42" cm="1">
        <f t="array" aca="1" ref="B42" ca="1">INDIRECT("'[LoadShape.xlsx]" &amp; 'Load Shape Criteria'!$H$4 &amp; " 22'!$L41")</f>
        <v>0.1</v>
      </c>
      <c r="C42" cm="1">
        <f t="array" aca="1" ref="C42" ca="1">INDIRECT("'[LoadShape.xlsx]" &amp; 'Load Shape Criteria'!$H$4 &amp; " 23'!$I$4") * $B$2</f>
        <v>38.399999999999977</v>
      </c>
      <c r="D42">
        <v>0</v>
      </c>
      <c r="E42">
        <f>'Step 10'!$B$4-10000</f>
        <v>60</v>
      </c>
      <c r="F42">
        <v>0</v>
      </c>
      <c r="G42" s="3">
        <f t="shared" ca="1" si="0"/>
        <v>0.15625000000000008</v>
      </c>
      <c r="H42" s="3" t="s">
        <v>54</v>
      </c>
      <c r="I42" s="3">
        <v>1</v>
      </c>
      <c r="K42" s="33" t="str">
        <f t="shared" si="1"/>
        <v/>
      </c>
      <c r="L42" s="33" t="str">
        <f t="shared" si="2"/>
        <v xml:space="preserve">,
</v>
      </c>
      <c r="M42" s="10" t="str">
        <f t="shared" si="3"/>
        <v xml:space="preserve">                "sp": "&lt;effectivedate -7cd YYYY-MM-DDT19:00:00+00:00&gt;",</v>
      </c>
      <c r="N42" t="str">
        <f t="shared" ca="1" si="4"/>
        <v xml:space="preserve">                "v": "0.156",</v>
      </c>
      <c r="O42" t="str">
        <f t="shared" si="5"/>
        <v xml:space="preserve">                "q": "E3",</v>
      </c>
      <c r="P42" t="str">
        <f t="shared" si="6"/>
        <v xml:space="preserve">                "e": "1",</v>
      </c>
      <c r="Q42" t="str">
        <f t="shared" si="7"/>
        <v xml:space="preserve">                "arc": null</v>
      </c>
      <c r="R42" s="11" t="str">
        <f t="shared" ca="1" si="8"/>
        <v xml:space="preserve">              {
                "sp": "&lt;effectivedate -7cd YYYY-MM-DDT19:00:00+00:00&gt;",
                "v": "0.156",
                "q": "E3",
                "e": "1",
                "arc": null
              },
</v>
      </c>
    </row>
    <row r="43" spans="1:18" x14ac:dyDescent="0.25">
      <c r="A43" t="s">
        <v>409</v>
      </c>
      <c r="B43" cm="1">
        <f t="array" aca="1" ref="B43" ca="1">INDIRECT("'[LoadShape.xlsx]" &amp; 'Load Shape Criteria'!$H$4 &amp; " 22'!$L42")</f>
        <v>0.1</v>
      </c>
      <c r="C43" cm="1">
        <f t="array" aca="1" ref="C43" ca="1">INDIRECT("'[LoadShape.xlsx]" &amp; 'Load Shape Criteria'!$H$4 &amp; " 23'!$I$4") * $B$2</f>
        <v>38.399999999999977</v>
      </c>
      <c r="D43">
        <v>0</v>
      </c>
      <c r="E43">
        <f>'Step 10'!$B$4-10000</f>
        <v>60</v>
      </c>
      <c r="F43">
        <v>0</v>
      </c>
      <c r="G43" s="3">
        <f t="shared" ca="1" si="0"/>
        <v>0.15625000000000008</v>
      </c>
      <c r="H43" s="3" t="s">
        <v>54</v>
      </c>
      <c r="I43" s="3">
        <v>1</v>
      </c>
      <c r="K43" s="33" t="str">
        <f t="shared" si="1"/>
        <v/>
      </c>
      <c r="L43" s="33" t="str">
        <f t="shared" si="2"/>
        <v xml:space="preserve">,
</v>
      </c>
      <c r="M43" s="10" t="str">
        <f t="shared" si="3"/>
        <v xml:space="preserve">                "sp": "&lt;effectivedate -7cd YYYY-MM-DDT19:30:00+00:00&gt;",</v>
      </c>
      <c r="N43" t="str">
        <f t="shared" ca="1" si="4"/>
        <v xml:space="preserve">                "v": "0.156",</v>
      </c>
      <c r="O43" t="str">
        <f t="shared" si="5"/>
        <v xml:space="preserve">                "q": "E3",</v>
      </c>
      <c r="P43" t="str">
        <f t="shared" si="6"/>
        <v xml:space="preserve">                "e": "1",</v>
      </c>
      <c r="Q43" t="str">
        <f t="shared" si="7"/>
        <v xml:space="preserve">                "arc": null</v>
      </c>
      <c r="R43" s="11" t="str">
        <f t="shared" ca="1" si="8"/>
        <v xml:space="preserve">              {
                "sp": "&lt;effectivedate -7cd YYYY-MM-DDT19:30:00+00:00&gt;",
                "v": "0.156",
                "q": "E3",
                "e": "1",
                "arc": null
              },
</v>
      </c>
    </row>
    <row r="44" spans="1:18" x14ac:dyDescent="0.25">
      <c r="A44" t="s">
        <v>410</v>
      </c>
      <c r="B44" cm="1">
        <f t="array" aca="1" ref="B44" ca="1">INDIRECT("'[LoadShape.xlsx]" &amp; 'Load Shape Criteria'!$H$4 &amp; " 22'!$L43")</f>
        <v>0.1</v>
      </c>
      <c r="C44" cm="1">
        <f t="array" aca="1" ref="C44" ca="1">INDIRECT("'[LoadShape.xlsx]" &amp; 'Load Shape Criteria'!$H$4 &amp; " 23'!$I$4") * $B$2</f>
        <v>38.399999999999977</v>
      </c>
      <c r="D44">
        <v>0</v>
      </c>
      <c r="E44">
        <f>'Step 10'!$B$4-10000</f>
        <v>60</v>
      </c>
      <c r="F44">
        <v>0</v>
      </c>
      <c r="G44" s="3">
        <f t="shared" ca="1" si="0"/>
        <v>0.15625000000000008</v>
      </c>
      <c r="H44" s="3" t="s">
        <v>54</v>
      </c>
      <c r="I44" s="3">
        <v>1</v>
      </c>
      <c r="K44" s="33" t="str">
        <f t="shared" si="1"/>
        <v/>
      </c>
      <c r="L44" s="33" t="str">
        <f t="shared" si="2"/>
        <v xml:space="preserve">,
</v>
      </c>
      <c r="M44" s="10" t="str">
        <f t="shared" si="3"/>
        <v xml:space="preserve">                "sp": "&lt;effectivedate -7cd YYYY-MM-DDT20:00:00+00:00&gt;",</v>
      </c>
      <c r="N44" t="str">
        <f t="shared" ca="1" si="4"/>
        <v xml:space="preserve">                "v": "0.156",</v>
      </c>
      <c r="O44" t="str">
        <f t="shared" si="5"/>
        <v xml:space="preserve">                "q": "E3",</v>
      </c>
      <c r="P44" t="str">
        <f t="shared" si="6"/>
        <v xml:space="preserve">                "e": "1",</v>
      </c>
      <c r="Q44" t="str">
        <f t="shared" si="7"/>
        <v xml:space="preserve">                "arc": null</v>
      </c>
      <c r="R44" s="11" t="str">
        <f t="shared" ca="1" si="8"/>
        <v xml:space="preserve">              {
                "sp": "&lt;effectivedate -7cd YYYY-MM-DDT20:00:00+00:00&gt;",
                "v": "0.156",
                "q": "E3",
                "e": "1",
                "arc": null
              },
</v>
      </c>
    </row>
    <row r="45" spans="1:18" x14ac:dyDescent="0.25">
      <c r="A45" t="s">
        <v>411</v>
      </c>
      <c r="B45" cm="1">
        <f t="array" aca="1" ref="B45" ca="1">INDIRECT("'[LoadShape.xlsx]" &amp; 'Load Shape Criteria'!$H$4 &amp; " 22'!$L44")</f>
        <v>0.1</v>
      </c>
      <c r="C45" cm="1">
        <f t="array" aca="1" ref="C45" ca="1">INDIRECT("'[LoadShape.xlsx]" &amp; 'Load Shape Criteria'!$H$4 &amp; " 23'!$I$4") * $B$2</f>
        <v>38.399999999999977</v>
      </c>
      <c r="D45">
        <v>0</v>
      </c>
      <c r="E45">
        <f>'Step 10'!$B$4-10000</f>
        <v>60</v>
      </c>
      <c r="F45">
        <v>0</v>
      </c>
      <c r="G45" s="3">
        <f t="shared" ca="1" si="0"/>
        <v>0.15625000000000008</v>
      </c>
      <c r="H45" s="3" t="s">
        <v>54</v>
      </c>
      <c r="I45" s="3">
        <v>1</v>
      </c>
      <c r="K45" s="33" t="str">
        <f t="shared" si="1"/>
        <v/>
      </c>
      <c r="L45" s="33" t="str">
        <f t="shared" si="2"/>
        <v xml:space="preserve">,
</v>
      </c>
      <c r="M45" s="10" t="str">
        <f t="shared" si="3"/>
        <v xml:space="preserve">                "sp": "&lt;effectivedate -7cd YYYY-MM-DDT20:30:00+00:00&gt;",</v>
      </c>
      <c r="N45" t="str">
        <f t="shared" ca="1" si="4"/>
        <v xml:space="preserve">                "v": "0.156",</v>
      </c>
      <c r="O45" t="str">
        <f t="shared" si="5"/>
        <v xml:space="preserve">                "q": "E3",</v>
      </c>
      <c r="P45" t="str">
        <f t="shared" si="6"/>
        <v xml:space="preserve">                "e": "1",</v>
      </c>
      <c r="Q45" t="str">
        <f t="shared" si="7"/>
        <v xml:space="preserve">                "arc": null</v>
      </c>
      <c r="R45" s="11" t="str">
        <f t="shared" ca="1" si="8"/>
        <v xml:space="preserve">              {
                "sp": "&lt;effectivedate -7cd YYYY-MM-DDT20:30:00+00:00&gt;",
                "v": "0.156",
                "q": "E3",
                "e": "1",
                "arc": null
              },
</v>
      </c>
    </row>
    <row r="46" spans="1:18" x14ac:dyDescent="0.25">
      <c r="A46" t="s">
        <v>412</v>
      </c>
      <c r="B46" cm="1">
        <f t="array" aca="1" ref="B46" ca="1">INDIRECT("'[LoadShape.xlsx]" &amp; 'Load Shape Criteria'!$H$4 &amp; " 22'!$L45")</f>
        <v>0.1</v>
      </c>
      <c r="C46" cm="1">
        <f t="array" aca="1" ref="C46" ca="1">INDIRECT("'[LoadShape.xlsx]" &amp; 'Load Shape Criteria'!$H$4 &amp; " 23'!$I$4") * $B$2</f>
        <v>38.399999999999977</v>
      </c>
      <c r="D46">
        <v>0</v>
      </c>
      <c r="E46">
        <f>'Step 10'!$B$4-10000</f>
        <v>60</v>
      </c>
      <c r="F46">
        <v>0</v>
      </c>
      <c r="G46" s="3">
        <f t="shared" ca="1" si="0"/>
        <v>0.15625000000000008</v>
      </c>
      <c r="H46" s="3" t="s">
        <v>54</v>
      </c>
      <c r="I46" s="3">
        <v>1</v>
      </c>
      <c r="K46" s="33" t="str">
        <f t="shared" si="1"/>
        <v/>
      </c>
      <c r="L46" s="33" t="str">
        <f t="shared" si="2"/>
        <v xml:space="preserve">,
</v>
      </c>
      <c r="M46" s="10" t="str">
        <f t="shared" si="3"/>
        <v xml:space="preserve">                "sp": "&lt;effectivedate -7cd YYYY-MM-DDT21:00:00+00:00&gt;",</v>
      </c>
      <c r="N46" t="str">
        <f t="shared" ca="1" si="4"/>
        <v xml:space="preserve">                "v": "0.156",</v>
      </c>
      <c r="O46" t="str">
        <f t="shared" si="5"/>
        <v xml:space="preserve">                "q": "E3",</v>
      </c>
      <c r="P46" t="str">
        <f t="shared" si="6"/>
        <v xml:space="preserve">                "e": "1",</v>
      </c>
      <c r="Q46" t="str">
        <f t="shared" si="7"/>
        <v xml:space="preserve">                "arc": null</v>
      </c>
      <c r="R46" s="11" t="str">
        <f t="shared" ca="1" si="8"/>
        <v xml:space="preserve">              {
                "sp": "&lt;effectivedate -7cd YYYY-MM-DDT21:00:00+00:00&gt;",
                "v": "0.156",
                "q": "E3",
                "e": "1",
                "arc": null
              },
</v>
      </c>
    </row>
    <row r="47" spans="1:18" x14ac:dyDescent="0.25">
      <c r="A47" t="s">
        <v>413</v>
      </c>
      <c r="B47" cm="1">
        <f t="array" aca="1" ref="B47" ca="1">INDIRECT("'[LoadShape.xlsx]" &amp; 'Load Shape Criteria'!$H$4 &amp; " 22'!$L46")</f>
        <v>0.1</v>
      </c>
      <c r="C47" cm="1">
        <f t="array" aca="1" ref="C47" ca="1">INDIRECT("'[LoadShape.xlsx]" &amp; 'Load Shape Criteria'!$H$4 &amp; " 23'!$I$4") * $B$2</f>
        <v>38.399999999999977</v>
      </c>
      <c r="D47">
        <v>0</v>
      </c>
      <c r="E47">
        <f>'Step 10'!$B$4-10000</f>
        <v>60</v>
      </c>
      <c r="F47">
        <v>0</v>
      </c>
      <c r="G47" s="3">
        <f t="shared" ca="1" si="0"/>
        <v>0.15625000000000008</v>
      </c>
      <c r="H47" s="3" t="s">
        <v>54</v>
      </c>
      <c r="I47" s="3">
        <v>1</v>
      </c>
      <c r="K47" s="33" t="str">
        <f t="shared" si="1"/>
        <v/>
      </c>
      <c r="L47" s="33" t="str">
        <f t="shared" si="2"/>
        <v xml:space="preserve">,
</v>
      </c>
      <c r="M47" s="10" t="str">
        <f t="shared" si="3"/>
        <v xml:space="preserve">                "sp": "&lt;effectivedate -7cd YYYY-MM-DDT21:30:00+00:00&gt;",</v>
      </c>
      <c r="N47" t="str">
        <f t="shared" ca="1" si="4"/>
        <v xml:space="preserve">                "v": "0.156",</v>
      </c>
      <c r="O47" t="str">
        <f t="shared" si="5"/>
        <v xml:space="preserve">                "q": "E3",</v>
      </c>
      <c r="P47" t="str">
        <f t="shared" si="6"/>
        <v xml:space="preserve">                "e": "1",</v>
      </c>
      <c r="Q47" t="str">
        <f t="shared" si="7"/>
        <v xml:space="preserve">                "arc": null</v>
      </c>
      <c r="R47" s="11" t="str">
        <f t="shared" ca="1" si="8"/>
        <v xml:space="preserve">              {
                "sp": "&lt;effectivedate -7cd YYYY-MM-DDT21:30:00+00:00&gt;",
                "v": "0.156",
                "q": "E3",
                "e": "1",
                "arc": null
              },
</v>
      </c>
    </row>
    <row r="48" spans="1:18" x14ac:dyDescent="0.25">
      <c r="A48" t="s">
        <v>414</v>
      </c>
      <c r="B48" cm="1">
        <f t="array" aca="1" ref="B48" ca="1">INDIRECT("'[LoadShape.xlsx]" &amp; 'Load Shape Criteria'!$H$4 &amp; " 22'!$L47")</f>
        <v>0.1</v>
      </c>
      <c r="C48" cm="1">
        <f t="array" aca="1" ref="C48" ca="1">INDIRECT("'[LoadShape.xlsx]" &amp; 'Load Shape Criteria'!$H$4 &amp; " 23'!$I$4") * $B$2</f>
        <v>38.399999999999977</v>
      </c>
      <c r="D48">
        <v>0</v>
      </c>
      <c r="E48">
        <f>'Step 10'!$B$4-10000</f>
        <v>60</v>
      </c>
      <c r="F48">
        <v>0</v>
      </c>
      <c r="G48" s="3">
        <f t="shared" ca="1" si="0"/>
        <v>0.15625000000000008</v>
      </c>
      <c r="H48" s="3" t="s">
        <v>54</v>
      </c>
      <c r="I48" s="3">
        <v>1</v>
      </c>
      <c r="K48" s="33" t="str">
        <f t="shared" si="1"/>
        <v/>
      </c>
      <c r="L48" s="33" t="str">
        <f t="shared" si="2"/>
        <v xml:space="preserve">,
</v>
      </c>
      <c r="M48" s="10" t="str">
        <f t="shared" si="3"/>
        <v xml:space="preserve">                "sp": "&lt;effectivedate -7cd YYYY-MM-DDT22:00:00+00:00&gt;",</v>
      </c>
      <c r="N48" t="str">
        <f t="shared" ca="1" si="4"/>
        <v xml:space="preserve">                "v": "0.156",</v>
      </c>
      <c r="O48" t="str">
        <f t="shared" si="5"/>
        <v xml:space="preserve">                "q": "E3",</v>
      </c>
      <c r="P48" t="str">
        <f t="shared" si="6"/>
        <v xml:space="preserve">                "e": "1",</v>
      </c>
      <c r="Q48" t="str">
        <f t="shared" si="7"/>
        <v xml:space="preserve">                "arc": null</v>
      </c>
      <c r="R48" s="11" t="str">
        <f t="shared" ca="1" si="8"/>
        <v xml:space="preserve">              {
                "sp": "&lt;effectivedate -7cd YYYY-MM-DDT22:00:00+00:00&gt;",
                "v": "0.156",
                "q": "E3",
                "e": "1",
                "arc": null
              },
</v>
      </c>
    </row>
    <row r="49" spans="1:18" x14ac:dyDescent="0.25">
      <c r="A49" t="s">
        <v>415</v>
      </c>
      <c r="B49" cm="1">
        <f t="array" aca="1" ref="B49" ca="1">INDIRECT("'[LoadShape.xlsx]" &amp; 'Load Shape Criteria'!$H$4 &amp; " 22'!$L48")</f>
        <v>0.1</v>
      </c>
      <c r="C49" cm="1">
        <f t="array" aca="1" ref="C49" ca="1">INDIRECT("'[LoadShape.xlsx]" &amp; 'Load Shape Criteria'!$H$4 &amp; " 23'!$I$4") * $B$2</f>
        <v>38.399999999999977</v>
      </c>
      <c r="D49">
        <v>0</v>
      </c>
      <c r="E49">
        <f>'Step 10'!$B$4-10000</f>
        <v>60</v>
      </c>
      <c r="F49">
        <v>0</v>
      </c>
      <c r="G49" s="3">
        <f t="shared" ca="1" si="0"/>
        <v>0.15625000000000008</v>
      </c>
      <c r="H49" s="3" t="s">
        <v>54</v>
      </c>
      <c r="I49" s="3">
        <v>1</v>
      </c>
      <c r="K49" s="33" t="str">
        <f t="shared" si="1"/>
        <v/>
      </c>
      <c r="L49" s="33" t="str">
        <f t="shared" si="2"/>
        <v xml:space="preserve">,
</v>
      </c>
      <c r="M49" s="10" t="str">
        <f t="shared" si="3"/>
        <v xml:space="preserve">                "sp": "&lt;effectivedate -7cd YYYY-MM-DDT22:30:00+00:00&gt;",</v>
      </c>
      <c r="N49" t="str">
        <f t="shared" ca="1" si="4"/>
        <v xml:space="preserve">                "v": "0.156",</v>
      </c>
      <c r="O49" t="str">
        <f t="shared" si="5"/>
        <v xml:space="preserve">                "q": "E3",</v>
      </c>
      <c r="P49" t="str">
        <f t="shared" si="6"/>
        <v xml:space="preserve">                "e": "1",</v>
      </c>
      <c r="Q49" t="str">
        <f t="shared" si="7"/>
        <v xml:space="preserve">                "arc": null</v>
      </c>
      <c r="R49" s="11" t="str">
        <f t="shared" ca="1" si="8"/>
        <v xml:space="preserve">              {
                "sp": "&lt;effectivedate -7cd YYYY-MM-DDT22:30:00+00:00&gt;",
                "v": "0.156",
                "q": "E3",
                "e": "1",
                "arc": null
              },
</v>
      </c>
    </row>
    <row r="50" spans="1:18" x14ac:dyDescent="0.25">
      <c r="A50" t="s">
        <v>416</v>
      </c>
      <c r="B50" cm="1">
        <f t="array" aca="1" ref="B50" ca="1">INDIRECT("'[LoadShape.xlsx]" &amp; 'Load Shape Criteria'!$H$4 &amp; " 22'!$L49")</f>
        <v>0.1</v>
      </c>
      <c r="C50" cm="1">
        <f t="array" aca="1" ref="C50" ca="1">INDIRECT("'[LoadShape.xlsx]" &amp; 'Load Shape Criteria'!$H$4 &amp; " 23'!$I$4") * $B$2</f>
        <v>38.399999999999977</v>
      </c>
      <c r="D50">
        <v>0</v>
      </c>
      <c r="E50">
        <f>'Step 10'!$B$4-10000</f>
        <v>60</v>
      </c>
      <c r="F50">
        <v>0</v>
      </c>
      <c r="G50" s="3">
        <f t="shared" ca="1" si="0"/>
        <v>0.15625000000000008</v>
      </c>
      <c r="H50" s="3" t="s">
        <v>54</v>
      </c>
      <c r="I50" s="3">
        <v>1</v>
      </c>
      <c r="K50" s="33" t="str">
        <f t="shared" si="1"/>
        <v/>
      </c>
      <c r="L50" s="33" t="str">
        <f t="shared" si="2"/>
        <v xml:space="preserve">,
</v>
      </c>
      <c r="M50" s="10" t="str">
        <f t="shared" si="3"/>
        <v xml:space="preserve">                "sp": "&lt;effectivedate -7cd YYYY-MM-DDT23:00:00+00:00&gt;",</v>
      </c>
      <c r="N50" t="str">
        <f t="shared" ca="1" si="4"/>
        <v xml:space="preserve">                "v": "0.156",</v>
      </c>
      <c r="O50" t="str">
        <f t="shared" si="5"/>
        <v xml:space="preserve">                "q": "E3",</v>
      </c>
      <c r="P50" t="str">
        <f t="shared" si="6"/>
        <v xml:space="preserve">                "e": "1",</v>
      </c>
      <c r="Q50" t="str">
        <f t="shared" si="7"/>
        <v xml:space="preserve">                "arc": null</v>
      </c>
      <c r="R50" s="11" t="str">
        <f t="shared" ca="1" si="8"/>
        <v xml:space="preserve">              {
                "sp": "&lt;effectivedate -7cd YYYY-MM-DDT23:00:00+00:00&gt;",
                "v": "0.156",
                "q": "E3",
                "e": "1",
                "arc": null
              },
</v>
      </c>
    </row>
    <row r="51" spans="1:18" x14ac:dyDescent="0.25">
      <c r="A51" t="s">
        <v>417</v>
      </c>
      <c r="B51" cm="1">
        <f t="array" aca="1" ref="B51" ca="1">INDIRECT("'[LoadShape.xlsx]" &amp; 'Load Shape Criteria'!$H$4 &amp; " 22'!$L50")</f>
        <v>0.1</v>
      </c>
      <c r="C51" cm="1">
        <f t="array" aca="1" ref="C51" ca="1">INDIRECT("'[LoadShape.xlsx]" &amp; 'Load Shape Criteria'!$H$4 &amp; " 23'!$I$4") * $B$2</f>
        <v>38.399999999999977</v>
      </c>
      <c r="D51">
        <v>0</v>
      </c>
      <c r="E51">
        <f>'Step 10'!$B$4-10000</f>
        <v>60</v>
      </c>
      <c r="F51">
        <v>0</v>
      </c>
      <c r="G51" s="3">
        <f t="shared" ca="1" si="0"/>
        <v>0.15625000000000008</v>
      </c>
      <c r="H51" s="3" t="s">
        <v>54</v>
      </c>
      <c r="I51" s="3">
        <v>1</v>
      </c>
      <c r="K51" s="33" t="str">
        <f t="shared" si="1"/>
        <v/>
      </c>
      <c r="L51" s="33" t="str">
        <f t="shared" si="2"/>
        <v xml:space="preserve">,
</v>
      </c>
      <c r="M51" s="10" t="str">
        <f t="shared" si="3"/>
        <v xml:space="preserve">                "sp": "&lt;effectivedate -7cd YYYY-MM-DDT23:30:00+00:00&gt;",</v>
      </c>
      <c r="N51" t="str">
        <f t="shared" ca="1" si="4"/>
        <v xml:space="preserve">                "v": "0.156",</v>
      </c>
      <c r="O51" t="str">
        <f t="shared" si="5"/>
        <v xml:space="preserve">                "q": "E3",</v>
      </c>
      <c r="P51" t="str">
        <f t="shared" si="6"/>
        <v xml:space="preserve">                "e": "1",</v>
      </c>
      <c r="Q51" t="str">
        <f t="shared" si="7"/>
        <v xml:space="preserve">                "arc": null</v>
      </c>
      <c r="R51" s="11" t="str">
        <f t="shared" ca="1" si="8"/>
        <v xml:space="preserve">              {
                "sp": "&lt;effectivedate -7cd YYYY-MM-DDT23:30:00+00:00&gt;",
                "v": "0.156",
                "q": "E3",
                "e": "1",
                "arc": null
              },
</v>
      </c>
    </row>
    <row r="52" spans="1:18" x14ac:dyDescent="0.25">
      <c r="A52" t="s">
        <v>323</v>
      </c>
      <c r="B52" cm="1">
        <f t="array" aca="1" ref="B52" ca="1">INDIRECT("'[LoadShape.xlsx]" &amp; 'Load Shape Criteria'!$H$4 &amp; " 22'!$L51")</f>
        <v>0.1</v>
      </c>
      <c r="C52" cm="1">
        <f t="array" aca="1" ref="C52" ca="1">INDIRECT("'[LoadShape.xlsx]" &amp; 'Load Shape Criteria'!$H$4 &amp; " 23'!$I$4") * $B$2</f>
        <v>38.399999999999977</v>
      </c>
      <c r="D52">
        <v>0</v>
      </c>
      <c r="E52">
        <f>'Step 10'!$B$4-10000</f>
        <v>60</v>
      </c>
      <c r="F52">
        <v>0</v>
      </c>
      <c r="G52" s="3">
        <f t="shared" ca="1" si="0"/>
        <v>0.15625000000000008</v>
      </c>
      <c r="H52" s="3" t="s">
        <v>54</v>
      </c>
      <c r="I52" s="3">
        <v>1</v>
      </c>
      <c r="K52" s="33" t="str">
        <f t="shared" si="1"/>
        <v/>
      </c>
      <c r="L52" s="33" t="str">
        <f t="shared" si="2"/>
        <v xml:space="preserve">
           ]
          },
</v>
      </c>
      <c r="M52" s="10" t="str">
        <f t="shared" si="3"/>
        <v xml:space="preserve">                "sp": "&lt;effectivedate -6cd YYYY-MM-DDT00:00:00+00:00&gt;",</v>
      </c>
      <c r="N52" t="str">
        <f t="shared" ca="1" si="4"/>
        <v xml:space="preserve">                "v": "0.156",</v>
      </c>
      <c r="O52" t="str">
        <f t="shared" si="5"/>
        <v xml:space="preserve">                "q": "E3",</v>
      </c>
      <c r="P52" t="str">
        <f t="shared" si="6"/>
        <v xml:space="preserve">                "e": "1",</v>
      </c>
      <c r="Q52" t="str">
        <f t="shared" si="7"/>
        <v xml:space="preserve">                "arc": null</v>
      </c>
      <c r="R52" s="11" t="str">
        <f t="shared" ca="1" si="8"/>
        <v xml:space="preserve">              {
                "sp": "&lt;effectivedate -6cd YYYY-MM-DDT00:00:00+00:00&gt;",
                "v": "0.156",
                "q": "E3",
                "e": "1",
                "arc": null
              }
           ]
          },
</v>
      </c>
    </row>
    <row r="53" spans="1:18" x14ac:dyDescent="0.25">
      <c r="A53" t="s">
        <v>324</v>
      </c>
      <c r="B53" cm="1">
        <f t="array" aca="1" ref="B53" ca="1">INDIRECT("'[LoadShape.xlsx]" &amp; 'Load Shape Criteria'!$H$4 &amp; " 22'!$L4")</f>
        <v>0.1</v>
      </c>
      <c r="C53" cm="1">
        <f t="array" aca="1" ref="C53" ca="1">INDIRECT("'[LoadShape.xlsx]" &amp; 'Load Shape Criteria'!$H$4 &amp; " 23'!$I$4") * $B$2</f>
        <v>38.399999999999977</v>
      </c>
      <c r="D53">
        <v>0</v>
      </c>
      <c r="E53">
        <f>'Step 10'!$B$4-10000</f>
        <v>60</v>
      </c>
      <c r="F53">
        <v>0</v>
      </c>
      <c r="G53" s="3">
        <f ca="1">(B53/(C53-D53))*(E53-F53)</f>
        <v>0.15625000000000008</v>
      </c>
      <c r="H53" s="3" t="s">
        <v>54</v>
      </c>
      <c r="I53" s="3">
        <v>1</v>
      </c>
      <c r="K53" s="33" t="str">
        <f t="shared" si="1"/>
        <v xml:space="preserve">          {
            "settlementDay": {
              "settlementDayDate": "&lt;effectivedate -6cd YYYY-MM-DDT00:00:00+00:00&gt;",
              "periodDuration": 30
            },
            "consumptionPeriods": [
</v>
      </c>
      <c r="L53" s="33" t="str">
        <f t="shared" si="2"/>
        <v xml:space="preserve">,
</v>
      </c>
      <c r="M53" s="10" t="str">
        <f t="shared" si="3"/>
        <v xml:space="preserve">                "sp": "&lt;effectivedate -6cd YYYY-MM-DDT00:30:00+00:00&gt;",</v>
      </c>
      <c r="N53" t="str">
        <f t="shared" ca="1" si="4"/>
        <v xml:space="preserve">                "v": "0.156",</v>
      </c>
      <c r="O53" t="str">
        <f t="shared" si="5"/>
        <v xml:space="preserve">                "q": "E3",</v>
      </c>
      <c r="P53" t="str">
        <f t="shared" si="6"/>
        <v xml:space="preserve">                "e": "1",</v>
      </c>
      <c r="Q53" t="str">
        <f t="shared" si="7"/>
        <v xml:space="preserve">                "arc": null</v>
      </c>
      <c r="R53" s="11" t="str">
        <f t="shared" ca="1" si="8"/>
        <v xml:space="preserve">          {
            "settlementDay": {
              "settlementDayDate": "&lt;effectivedate -6cd YYYY-MM-DDT00:00:00+00:00&gt;",
              "periodDuration": 30
            },
            "consumptionPeriods": [
              {
                "sp": "&lt;effectivedate -6cd YYYY-MM-DDT00:30:00+00:00&gt;",
                "v": "0.156",
                "q": "E3",
                "e": "1",
                "arc": null
              },
</v>
      </c>
    </row>
    <row r="54" spans="1:18" x14ac:dyDescent="0.25">
      <c r="A54" t="s">
        <v>325</v>
      </c>
      <c r="B54" cm="1">
        <f t="array" aca="1" ref="B54" ca="1">INDIRECT("'[LoadShape.xlsx]" &amp; 'Load Shape Criteria'!$H$4 &amp; " 22'!$L5")</f>
        <v>0.1</v>
      </c>
      <c r="C54" cm="1">
        <f t="array" aca="1" ref="C54" ca="1">INDIRECT("'[LoadShape.xlsx]" &amp; 'Load Shape Criteria'!$H$4 &amp; " 23'!$I$4") * $B$2</f>
        <v>38.399999999999977</v>
      </c>
      <c r="D54">
        <v>0</v>
      </c>
      <c r="E54">
        <f>'Step 10'!$B$4-10000</f>
        <v>60</v>
      </c>
      <c r="F54">
        <v>0</v>
      </c>
      <c r="G54" s="3">
        <f t="shared" ref="G54:G100" ca="1" si="9">(B54/(C54-D54))*(E54-F54)</f>
        <v>0.15625000000000008</v>
      </c>
      <c r="H54" s="3" t="s">
        <v>54</v>
      </c>
      <c r="I54" s="3">
        <v>1</v>
      </c>
      <c r="K54" s="33" t="str">
        <f t="shared" si="1"/>
        <v/>
      </c>
      <c r="L54" s="33" t="str">
        <f t="shared" si="2"/>
        <v xml:space="preserve">,
</v>
      </c>
      <c r="M54" s="10" t="str">
        <f t="shared" si="3"/>
        <v xml:space="preserve">                "sp": "&lt;effectivedate -6cd YYYY-MM-DDT01:00:00+00:00&gt;",</v>
      </c>
      <c r="N54" t="str">
        <f t="shared" ca="1" si="4"/>
        <v xml:space="preserve">                "v": "0.156",</v>
      </c>
      <c r="O54" t="str">
        <f t="shared" si="5"/>
        <v xml:space="preserve">                "q": "E3",</v>
      </c>
      <c r="P54" t="str">
        <f t="shared" si="6"/>
        <v xml:space="preserve">                "e": "1",</v>
      </c>
      <c r="Q54" t="str">
        <f t="shared" si="7"/>
        <v xml:space="preserve">                "arc": null</v>
      </c>
      <c r="R54" s="11" t="str">
        <f t="shared" ca="1" si="8"/>
        <v xml:space="preserve">              {
                "sp": "&lt;effectivedate -6cd YYYY-MM-DDT01:00:00+00:00&gt;",
                "v": "0.156",
                "q": "E3",
                "e": "1",
                "arc": null
              },
</v>
      </c>
    </row>
    <row r="55" spans="1:18" x14ac:dyDescent="0.25">
      <c r="A55" t="s">
        <v>326</v>
      </c>
      <c r="B55" cm="1">
        <f t="array" aca="1" ref="B55" ca="1">INDIRECT("'[LoadShape.xlsx]" &amp; 'Load Shape Criteria'!$H$4 &amp; " 22'!$L6")</f>
        <v>0.1</v>
      </c>
      <c r="C55" cm="1">
        <f t="array" aca="1" ref="C55" ca="1">INDIRECT("'[LoadShape.xlsx]" &amp; 'Load Shape Criteria'!$H$4 &amp; " 23'!$I$4") * $B$2</f>
        <v>38.399999999999977</v>
      </c>
      <c r="D55">
        <v>0</v>
      </c>
      <c r="E55">
        <f>'Step 10'!$B$4-10000</f>
        <v>60</v>
      </c>
      <c r="F55">
        <v>0</v>
      </c>
      <c r="G55" s="3">
        <f t="shared" ca="1" si="9"/>
        <v>0.15625000000000008</v>
      </c>
      <c r="H55" s="3" t="s">
        <v>54</v>
      </c>
      <c r="I55" s="3">
        <v>1</v>
      </c>
      <c r="K55" s="33" t="str">
        <f t="shared" si="1"/>
        <v/>
      </c>
      <c r="L55" s="33" t="str">
        <f t="shared" si="2"/>
        <v xml:space="preserve">,
</v>
      </c>
      <c r="M55" s="10" t="str">
        <f t="shared" si="3"/>
        <v xml:space="preserve">                "sp": "&lt;effectivedate -6cd YYYY-MM-DDT01:30:00+00:00&gt;",</v>
      </c>
      <c r="N55" t="str">
        <f t="shared" ca="1" si="4"/>
        <v xml:space="preserve">                "v": "0.156",</v>
      </c>
      <c r="O55" t="str">
        <f t="shared" si="5"/>
        <v xml:space="preserve">                "q": "E3",</v>
      </c>
      <c r="P55" t="str">
        <f t="shared" si="6"/>
        <v xml:space="preserve">                "e": "1",</v>
      </c>
      <c r="Q55" t="str">
        <f t="shared" si="7"/>
        <v xml:space="preserve">                "arc": null</v>
      </c>
      <c r="R55" s="11" t="str">
        <f t="shared" ca="1" si="8"/>
        <v xml:space="preserve">              {
                "sp": "&lt;effectivedate -6cd YYYY-MM-DDT01:30:00+00:00&gt;",
                "v": "0.156",
                "q": "E3",
                "e": "1",
                "arc": null
              },
</v>
      </c>
    </row>
    <row r="56" spans="1:18" x14ac:dyDescent="0.25">
      <c r="A56" t="s">
        <v>327</v>
      </c>
      <c r="B56" cm="1">
        <f t="array" aca="1" ref="B56" ca="1">INDIRECT("'[LoadShape.xlsx]" &amp; 'Load Shape Criteria'!$H$4 &amp; " 22'!$L7")</f>
        <v>0.1</v>
      </c>
      <c r="C56" cm="1">
        <f t="array" aca="1" ref="C56" ca="1">INDIRECT("'[LoadShape.xlsx]" &amp; 'Load Shape Criteria'!$H$4 &amp; " 23'!$I$4") * $B$2</f>
        <v>38.399999999999977</v>
      </c>
      <c r="D56">
        <v>0</v>
      </c>
      <c r="E56">
        <f>'Step 10'!$B$4-10000</f>
        <v>60</v>
      </c>
      <c r="F56">
        <v>0</v>
      </c>
      <c r="G56" s="3">
        <f t="shared" ca="1" si="9"/>
        <v>0.15625000000000008</v>
      </c>
      <c r="H56" s="3" t="s">
        <v>54</v>
      </c>
      <c r="I56" s="3">
        <v>1</v>
      </c>
      <c r="K56" s="33" t="str">
        <f t="shared" si="1"/>
        <v/>
      </c>
      <c r="L56" s="33" t="str">
        <f t="shared" si="2"/>
        <v xml:space="preserve">,
</v>
      </c>
      <c r="M56" s="10" t="str">
        <f t="shared" si="3"/>
        <v xml:space="preserve">                "sp": "&lt;effectivedate -6cd YYYY-MM-DDT02:00:00+00:00&gt;",</v>
      </c>
      <c r="N56" t="str">
        <f t="shared" ca="1" si="4"/>
        <v xml:space="preserve">                "v": "0.156",</v>
      </c>
      <c r="O56" t="str">
        <f t="shared" si="5"/>
        <v xml:space="preserve">                "q": "E3",</v>
      </c>
      <c r="P56" t="str">
        <f t="shared" si="6"/>
        <v xml:space="preserve">                "e": "1",</v>
      </c>
      <c r="Q56" t="str">
        <f t="shared" si="7"/>
        <v xml:space="preserve">                "arc": null</v>
      </c>
      <c r="R56" s="11" t="str">
        <f t="shared" ca="1" si="8"/>
        <v xml:space="preserve">              {
                "sp": "&lt;effectivedate -6cd YYYY-MM-DDT02:00:00+00:00&gt;",
                "v": "0.156",
                "q": "E3",
                "e": "1",
                "arc": null
              },
</v>
      </c>
    </row>
    <row r="57" spans="1:18" x14ac:dyDescent="0.25">
      <c r="A57" t="s">
        <v>328</v>
      </c>
      <c r="B57" cm="1">
        <f t="array" aca="1" ref="B57" ca="1">INDIRECT("'[LoadShape.xlsx]" &amp; 'Load Shape Criteria'!$H$4 &amp; " 22'!$L8")</f>
        <v>0.1</v>
      </c>
      <c r="C57" cm="1">
        <f t="array" aca="1" ref="C57" ca="1">INDIRECT("'[LoadShape.xlsx]" &amp; 'Load Shape Criteria'!$H$4 &amp; " 23'!$I$4") * $B$2</f>
        <v>38.399999999999977</v>
      </c>
      <c r="D57">
        <v>0</v>
      </c>
      <c r="E57">
        <f>'Step 10'!$B$4-10000</f>
        <v>60</v>
      </c>
      <c r="F57">
        <v>0</v>
      </c>
      <c r="G57" s="3">
        <f t="shared" ca="1" si="9"/>
        <v>0.15625000000000008</v>
      </c>
      <c r="H57" s="3" t="s">
        <v>54</v>
      </c>
      <c r="I57" s="3">
        <v>1</v>
      </c>
      <c r="K57" s="33" t="str">
        <f t="shared" si="1"/>
        <v/>
      </c>
      <c r="L57" s="33" t="str">
        <f t="shared" si="2"/>
        <v xml:space="preserve">,
</v>
      </c>
      <c r="M57" s="10" t="str">
        <f t="shared" si="3"/>
        <v xml:space="preserve">                "sp": "&lt;effectivedate -6cd YYYY-MM-DDT02:30:00+00:00&gt;",</v>
      </c>
      <c r="N57" t="str">
        <f t="shared" ca="1" si="4"/>
        <v xml:space="preserve">                "v": "0.156",</v>
      </c>
      <c r="O57" t="str">
        <f t="shared" si="5"/>
        <v xml:space="preserve">                "q": "E3",</v>
      </c>
      <c r="P57" t="str">
        <f t="shared" si="6"/>
        <v xml:space="preserve">                "e": "1",</v>
      </c>
      <c r="Q57" t="str">
        <f t="shared" si="7"/>
        <v xml:space="preserve">                "arc": null</v>
      </c>
      <c r="R57" s="11" t="str">
        <f t="shared" ca="1" si="8"/>
        <v xml:space="preserve">              {
                "sp": "&lt;effectivedate -6cd YYYY-MM-DDT02:30:00+00:00&gt;",
                "v": "0.156",
                "q": "E3",
                "e": "1",
                "arc": null
              },
</v>
      </c>
    </row>
    <row r="58" spans="1:18" x14ac:dyDescent="0.25">
      <c r="A58" t="s">
        <v>329</v>
      </c>
      <c r="B58" cm="1">
        <f t="array" aca="1" ref="B58" ca="1">INDIRECT("'[LoadShape.xlsx]" &amp; 'Load Shape Criteria'!$H$4 &amp; " 22'!$L9")</f>
        <v>0.1</v>
      </c>
      <c r="C58" cm="1">
        <f t="array" aca="1" ref="C58" ca="1">INDIRECT("'[LoadShape.xlsx]" &amp; 'Load Shape Criteria'!$H$4 &amp; " 23'!$I$4") * $B$2</f>
        <v>38.399999999999977</v>
      </c>
      <c r="D58">
        <v>0</v>
      </c>
      <c r="E58">
        <f>'Step 10'!$B$4-10000</f>
        <v>60</v>
      </c>
      <c r="F58">
        <v>0</v>
      </c>
      <c r="G58" s="3">
        <f t="shared" ca="1" si="9"/>
        <v>0.15625000000000008</v>
      </c>
      <c r="H58" s="3" t="s">
        <v>54</v>
      </c>
      <c r="I58" s="3">
        <v>1</v>
      </c>
      <c r="K58" s="33" t="str">
        <f t="shared" si="1"/>
        <v/>
      </c>
      <c r="L58" s="33" t="str">
        <f t="shared" si="2"/>
        <v xml:space="preserve">,
</v>
      </c>
      <c r="M58" s="10" t="str">
        <f t="shared" si="3"/>
        <v xml:space="preserve">                "sp": "&lt;effectivedate -6cd YYYY-MM-DDT03:00:00+00:00&gt;",</v>
      </c>
      <c r="N58" t="str">
        <f t="shared" ca="1" si="4"/>
        <v xml:space="preserve">                "v": "0.156",</v>
      </c>
      <c r="O58" t="str">
        <f t="shared" si="5"/>
        <v xml:space="preserve">                "q": "E3",</v>
      </c>
      <c r="P58" t="str">
        <f t="shared" si="6"/>
        <v xml:space="preserve">                "e": "1",</v>
      </c>
      <c r="Q58" t="str">
        <f t="shared" si="7"/>
        <v xml:space="preserve">                "arc": null</v>
      </c>
      <c r="R58" s="11" t="str">
        <f t="shared" ca="1" si="8"/>
        <v xml:space="preserve">              {
                "sp": "&lt;effectivedate -6cd YYYY-MM-DDT03:00:00+00:00&gt;",
                "v": "0.156",
                "q": "E3",
                "e": "1",
                "arc": null
              },
</v>
      </c>
    </row>
    <row r="59" spans="1:18" x14ac:dyDescent="0.25">
      <c r="A59" t="s">
        <v>330</v>
      </c>
      <c r="B59" cm="1">
        <f t="array" aca="1" ref="B59" ca="1">INDIRECT("'[LoadShape.xlsx]" &amp; 'Load Shape Criteria'!$H$4 &amp; " 22'!$L10")</f>
        <v>0.1</v>
      </c>
      <c r="C59" cm="1">
        <f t="array" aca="1" ref="C59" ca="1">INDIRECT("'[LoadShape.xlsx]" &amp; 'Load Shape Criteria'!$H$4 &amp; " 23'!$I$4") * $B$2</f>
        <v>38.399999999999977</v>
      </c>
      <c r="D59">
        <v>0</v>
      </c>
      <c r="E59">
        <f>'Step 10'!$B$4-10000</f>
        <v>60</v>
      </c>
      <c r="F59">
        <v>0</v>
      </c>
      <c r="G59" s="3">
        <f t="shared" ca="1" si="9"/>
        <v>0.15625000000000008</v>
      </c>
      <c r="H59" s="3" t="s">
        <v>54</v>
      </c>
      <c r="I59" s="3">
        <v>1</v>
      </c>
      <c r="K59" s="33" t="str">
        <f t="shared" si="1"/>
        <v/>
      </c>
      <c r="L59" s="33" t="str">
        <f t="shared" si="2"/>
        <v xml:space="preserve">,
</v>
      </c>
      <c r="M59" s="10" t="str">
        <f t="shared" si="3"/>
        <v xml:space="preserve">                "sp": "&lt;effectivedate -6cd YYYY-MM-DDT03:30:00+00:00&gt;",</v>
      </c>
      <c r="N59" t="str">
        <f t="shared" ca="1" si="4"/>
        <v xml:space="preserve">                "v": "0.156",</v>
      </c>
      <c r="O59" t="str">
        <f t="shared" si="5"/>
        <v xml:space="preserve">                "q": "E3",</v>
      </c>
      <c r="P59" t="str">
        <f t="shared" si="6"/>
        <v xml:space="preserve">                "e": "1",</v>
      </c>
      <c r="Q59" t="str">
        <f t="shared" si="7"/>
        <v xml:space="preserve">                "arc": null</v>
      </c>
      <c r="R59" s="11" t="str">
        <f t="shared" ca="1" si="8"/>
        <v xml:space="preserve">              {
                "sp": "&lt;effectivedate -6cd YYYY-MM-DDT03:30:00+00:00&gt;",
                "v": "0.156",
                "q": "E3",
                "e": "1",
                "arc": null
              },
</v>
      </c>
    </row>
    <row r="60" spans="1:18" x14ac:dyDescent="0.25">
      <c r="A60" t="s">
        <v>331</v>
      </c>
      <c r="B60" cm="1">
        <f t="array" aca="1" ref="B60" ca="1">INDIRECT("'[LoadShape.xlsx]" &amp; 'Load Shape Criteria'!$H$4 &amp; " 22'!$L11")</f>
        <v>0.1</v>
      </c>
      <c r="C60" cm="1">
        <f t="array" aca="1" ref="C60" ca="1">INDIRECT("'[LoadShape.xlsx]" &amp; 'Load Shape Criteria'!$H$4 &amp; " 23'!$I$4") * $B$2</f>
        <v>38.399999999999977</v>
      </c>
      <c r="D60">
        <v>0</v>
      </c>
      <c r="E60">
        <f>'Step 10'!$B$4-10000</f>
        <v>60</v>
      </c>
      <c r="F60">
        <v>0</v>
      </c>
      <c r="G60" s="3">
        <f t="shared" ca="1" si="9"/>
        <v>0.15625000000000008</v>
      </c>
      <c r="H60" s="3" t="s">
        <v>54</v>
      </c>
      <c r="I60" s="3">
        <v>1</v>
      </c>
      <c r="K60" s="33" t="str">
        <f t="shared" si="1"/>
        <v/>
      </c>
      <c r="L60" s="33" t="str">
        <f t="shared" si="2"/>
        <v xml:space="preserve">,
</v>
      </c>
      <c r="M60" s="10" t="str">
        <f t="shared" si="3"/>
        <v xml:space="preserve">                "sp": "&lt;effectivedate -6cd YYYY-MM-DDT04:00:00+00:00&gt;",</v>
      </c>
      <c r="N60" t="str">
        <f t="shared" ca="1" si="4"/>
        <v xml:space="preserve">                "v": "0.156",</v>
      </c>
      <c r="O60" t="str">
        <f t="shared" si="5"/>
        <v xml:space="preserve">                "q": "E3",</v>
      </c>
      <c r="P60" t="str">
        <f t="shared" si="6"/>
        <v xml:space="preserve">                "e": "1",</v>
      </c>
      <c r="Q60" t="str">
        <f t="shared" si="7"/>
        <v xml:space="preserve">                "arc": null</v>
      </c>
      <c r="R60" s="11" t="str">
        <f t="shared" ca="1" si="8"/>
        <v xml:space="preserve">              {
                "sp": "&lt;effectivedate -6cd YYYY-MM-DDT04:00:00+00:00&gt;",
                "v": "0.156",
                "q": "E3",
                "e": "1",
                "arc": null
              },
</v>
      </c>
    </row>
    <row r="61" spans="1:18" x14ac:dyDescent="0.25">
      <c r="A61" t="s">
        <v>332</v>
      </c>
      <c r="B61" cm="1">
        <f t="array" aca="1" ref="B61" ca="1">INDIRECT("'[LoadShape.xlsx]" &amp; 'Load Shape Criteria'!$H$4 &amp; " 22'!$L12")</f>
        <v>0.1</v>
      </c>
      <c r="C61" cm="1">
        <f t="array" aca="1" ref="C61" ca="1">INDIRECT("'[LoadShape.xlsx]" &amp; 'Load Shape Criteria'!$H$4 &amp; " 23'!$I$4") * $B$2</f>
        <v>38.399999999999977</v>
      </c>
      <c r="D61">
        <v>0</v>
      </c>
      <c r="E61">
        <f>'Step 10'!$B$4-10000</f>
        <v>60</v>
      </c>
      <c r="F61">
        <v>0</v>
      </c>
      <c r="G61" s="3">
        <f t="shared" ca="1" si="9"/>
        <v>0.15625000000000008</v>
      </c>
      <c r="H61" s="3" t="s">
        <v>54</v>
      </c>
      <c r="I61" s="3">
        <v>1</v>
      </c>
      <c r="K61" s="33" t="str">
        <f t="shared" si="1"/>
        <v/>
      </c>
      <c r="L61" s="33" t="str">
        <f t="shared" si="2"/>
        <v xml:space="preserve">,
</v>
      </c>
      <c r="M61" s="10" t="str">
        <f t="shared" si="3"/>
        <v xml:space="preserve">                "sp": "&lt;effectivedate -6cd YYYY-MM-DDT04:30:00+00:00&gt;",</v>
      </c>
      <c r="N61" t="str">
        <f t="shared" ca="1" si="4"/>
        <v xml:space="preserve">                "v": "0.156",</v>
      </c>
      <c r="O61" t="str">
        <f t="shared" si="5"/>
        <v xml:space="preserve">                "q": "E3",</v>
      </c>
      <c r="P61" t="str">
        <f t="shared" si="6"/>
        <v xml:space="preserve">                "e": "1",</v>
      </c>
      <c r="Q61" t="str">
        <f t="shared" si="7"/>
        <v xml:space="preserve">                "arc": null</v>
      </c>
      <c r="R61" s="11" t="str">
        <f t="shared" ca="1" si="8"/>
        <v xml:space="preserve">              {
                "sp": "&lt;effectivedate -6cd YYYY-MM-DDT04:30:00+00:00&gt;",
                "v": "0.156",
                "q": "E3",
                "e": "1",
                "arc": null
              },
</v>
      </c>
    </row>
    <row r="62" spans="1:18" x14ac:dyDescent="0.25">
      <c r="A62" t="s">
        <v>333</v>
      </c>
      <c r="B62" cm="1">
        <f t="array" aca="1" ref="B62" ca="1">INDIRECT("'[LoadShape.xlsx]" &amp; 'Load Shape Criteria'!$H$4 &amp; " 22'!$L13")</f>
        <v>0.1</v>
      </c>
      <c r="C62" cm="1">
        <f t="array" aca="1" ref="C62" ca="1">INDIRECT("'[LoadShape.xlsx]" &amp; 'Load Shape Criteria'!$H$4 &amp; " 23'!$I$4") * $B$2</f>
        <v>38.399999999999977</v>
      </c>
      <c r="D62">
        <v>0</v>
      </c>
      <c r="E62">
        <f>'Step 10'!$B$4-10000</f>
        <v>60</v>
      </c>
      <c r="F62">
        <v>0</v>
      </c>
      <c r="G62" s="3">
        <f t="shared" ca="1" si="9"/>
        <v>0.15625000000000008</v>
      </c>
      <c r="H62" s="3" t="s">
        <v>54</v>
      </c>
      <c r="I62" s="3">
        <v>1</v>
      </c>
      <c r="K62" s="33" t="str">
        <f t="shared" si="1"/>
        <v/>
      </c>
      <c r="L62" s="33" t="str">
        <f t="shared" si="2"/>
        <v xml:space="preserve">,
</v>
      </c>
      <c r="M62" s="10" t="str">
        <f t="shared" si="3"/>
        <v xml:space="preserve">                "sp": "&lt;effectivedate -6cd YYYY-MM-DDT05:00:00+00:00&gt;",</v>
      </c>
      <c r="N62" t="str">
        <f t="shared" ca="1" si="4"/>
        <v xml:space="preserve">                "v": "0.156",</v>
      </c>
      <c r="O62" t="str">
        <f t="shared" si="5"/>
        <v xml:space="preserve">                "q": "E3",</v>
      </c>
      <c r="P62" t="str">
        <f t="shared" si="6"/>
        <v xml:space="preserve">                "e": "1",</v>
      </c>
      <c r="Q62" t="str">
        <f t="shared" si="7"/>
        <v xml:space="preserve">                "arc": null</v>
      </c>
      <c r="R62" s="11" t="str">
        <f t="shared" ca="1" si="8"/>
        <v xml:space="preserve">              {
                "sp": "&lt;effectivedate -6cd YYYY-MM-DDT05:00:00+00:00&gt;",
                "v": "0.156",
                "q": "E3",
                "e": "1",
                "arc": null
              },
</v>
      </c>
    </row>
    <row r="63" spans="1:18" x14ac:dyDescent="0.25">
      <c r="A63" t="s">
        <v>334</v>
      </c>
      <c r="B63" cm="1">
        <f t="array" aca="1" ref="B63" ca="1">INDIRECT("'[LoadShape.xlsx]" &amp; 'Load Shape Criteria'!$H$4 &amp; " 22'!$L14")</f>
        <v>0.1</v>
      </c>
      <c r="C63" cm="1">
        <f t="array" aca="1" ref="C63" ca="1">INDIRECT("'[LoadShape.xlsx]" &amp; 'Load Shape Criteria'!$H$4 &amp; " 23'!$I$4") * $B$2</f>
        <v>38.399999999999977</v>
      </c>
      <c r="D63">
        <v>0</v>
      </c>
      <c r="E63">
        <f>'Step 10'!$B$4-10000</f>
        <v>60</v>
      </c>
      <c r="F63">
        <v>0</v>
      </c>
      <c r="G63" s="3">
        <f t="shared" ca="1" si="9"/>
        <v>0.15625000000000008</v>
      </c>
      <c r="H63" s="3" t="s">
        <v>54</v>
      </c>
      <c r="I63" s="3">
        <v>1</v>
      </c>
      <c r="K63" s="33" t="str">
        <f t="shared" si="1"/>
        <v/>
      </c>
      <c r="L63" s="33" t="str">
        <f t="shared" si="2"/>
        <v xml:space="preserve">,
</v>
      </c>
      <c r="M63" s="10" t="str">
        <f t="shared" si="3"/>
        <v xml:space="preserve">                "sp": "&lt;effectivedate -6cd YYYY-MM-DDT05:30:00+00:00&gt;",</v>
      </c>
      <c r="N63" t="str">
        <f t="shared" ca="1" si="4"/>
        <v xml:space="preserve">                "v": "0.156",</v>
      </c>
      <c r="O63" t="str">
        <f t="shared" si="5"/>
        <v xml:space="preserve">                "q": "E3",</v>
      </c>
      <c r="P63" t="str">
        <f t="shared" si="6"/>
        <v xml:space="preserve">                "e": "1",</v>
      </c>
      <c r="Q63" t="str">
        <f t="shared" si="7"/>
        <v xml:space="preserve">                "arc": null</v>
      </c>
      <c r="R63" s="11" t="str">
        <f t="shared" ca="1" si="8"/>
        <v xml:space="preserve">              {
                "sp": "&lt;effectivedate -6cd YYYY-MM-DDT05:30:00+00:00&gt;",
                "v": "0.156",
                "q": "E3",
                "e": "1",
                "arc": null
              },
</v>
      </c>
    </row>
    <row r="64" spans="1:18" x14ac:dyDescent="0.25">
      <c r="A64" t="s">
        <v>335</v>
      </c>
      <c r="B64" cm="1">
        <f t="array" aca="1" ref="B64" ca="1">INDIRECT("'[LoadShape.xlsx]" &amp; 'Load Shape Criteria'!$H$4 &amp; " 22'!$L15")</f>
        <v>0.1</v>
      </c>
      <c r="C64" cm="1">
        <f t="array" aca="1" ref="C64" ca="1">INDIRECT("'[LoadShape.xlsx]" &amp; 'Load Shape Criteria'!$H$4 &amp; " 23'!$I$4") * $B$2</f>
        <v>38.399999999999977</v>
      </c>
      <c r="D64">
        <v>0</v>
      </c>
      <c r="E64">
        <f>'Step 10'!$B$4-10000</f>
        <v>60</v>
      </c>
      <c r="F64">
        <v>0</v>
      </c>
      <c r="G64" s="3">
        <f t="shared" ca="1" si="9"/>
        <v>0.15625000000000008</v>
      </c>
      <c r="H64" s="3" t="s">
        <v>54</v>
      </c>
      <c r="I64" s="3">
        <v>1</v>
      </c>
      <c r="K64" s="33" t="str">
        <f t="shared" si="1"/>
        <v/>
      </c>
      <c r="L64" s="33" t="str">
        <f t="shared" si="2"/>
        <v xml:space="preserve">,
</v>
      </c>
      <c r="M64" s="10" t="str">
        <f t="shared" si="3"/>
        <v xml:space="preserve">                "sp": "&lt;effectivedate -6cd YYYY-MM-DDT06:00:00+00:00&gt;",</v>
      </c>
      <c r="N64" t="str">
        <f t="shared" ca="1" si="4"/>
        <v xml:space="preserve">                "v": "0.156",</v>
      </c>
      <c r="O64" t="str">
        <f t="shared" si="5"/>
        <v xml:space="preserve">                "q": "E3",</v>
      </c>
      <c r="P64" t="str">
        <f t="shared" si="6"/>
        <v xml:space="preserve">                "e": "1",</v>
      </c>
      <c r="Q64" t="str">
        <f t="shared" si="7"/>
        <v xml:space="preserve">                "arc": null</v>
      </c>
      <c r="R64" s="11" t="str">
        <f t="shared" ca="1" si="8"/>
        <v xml:space="preserve">              {
                "sp": "&lt;effectivedate -6cd YYYY-MM-DDT06:00:00+00:00&gt;",
                "v": "0.156",
                "q": "E3",
                "e": "1",
                "arc": null
              },
</v>
      </c>
    </row>
    <row r="65" spans="1:18" x14ac:dyDescent="0.25">
      <c r="A65" t="s">
        <v>336</v>
      </c>
      <c r="B65" cm="1">
        <f t="array" aca="1" ref="B65" ca="1">INDIRECT("'[LoadShape.xlsx]" &amp; 'Load Shape Criteria'!$H$4 &amp; " 22'!$L16")</f>
        <v>0.1</v>
      </c>
      <c r="C65" cm="1">
        <f t="array" aca="1" ref="C65" ca="1">INDIRECT("'[LoadShape.xlsx]" &amp; 'Load Shape Criteria'!$H$4 &amp; " 23'!$I$4") * $B$2</f>
        <v>38.399999999999977</v>
      </c>
      <c r="D65">
        <v>0</v>
      </c>
      <c r="E65">
        <f>'Step 10'!$B$4-10000</f>
        <v>60</v>
      </c>
      <c r="F65">
        <v>0</v>
      </c>
      <c r="G65" s="3">
        <f t="shared" ca="1" si="9"/>
        <v>0.15625000000000008</v>
      </c>
      <c r="H65" s="3" t="s">
        <v>54</v>
      </c>
      <c r="I65" s="3">
        <v>1</v>
      </c>
      <c r="K65" s="33" t="str">
        <f t="shared" si="1"/>
        <v/>
      </c>
      <c r="L65" s="33" t="str">
        <f t="shared" si="2"/>
        <v xml:space="preserve">,
</v>
      </c>
      <c r="M65" s="10" t="str">
        <f t="shared" si="3"/>
        <v xml:space="preserve">                "sp": "&lt;effectivedate -6cd YYYY-MM-DDT06:30:00+00:00&gt;",</v>
      </c>
      <c r="N65" t="str">
        <f t="shared" ca="1" si="4"/>
        <v xml:space="preserve">                "v": "0.156",</v>
      </c>
      <c r="O65" t="str">
        <f t="shared" si="5"/>
        <v xml:space="preserve">                "q": "E3",</v>
      </c>
      <c r="P65" t="str">
        <f t="shared" si="6"/>
        <v xml:space="preserve">                "e": "1",</v>
      </c>
      <c r="Q65" t="str">
        <f t="shared" si="7"/>
        <v xml:space="preserve">                "arc": null</v>
      </c>
      <c r="R65" s="11" t="str">
        <f t="shared" ca="1" si="8"/>
        <v xml:space="preserve">              {
                "sp": "&lt;effectivedate -6cd YYYY-MM-DDT06:30:00+00:00&gt;",
                "v": "0.156",
                "q": "E3",
                "e": "1",
                "arc": null
              },
</v>
      </c>
    </row>
    <row r="66" spans="1:18" x14ac:dyDescent="0.25">
      <c r="A66" t="s">
        <v>337</v>
      </c>
      <c r="B66" cm="1">
        <f t="array" aca="1" ref="B66" ca="1">INDIRECT("'[LoadShape.xlsx]" &amp; 'Load Shape Criteria'!$H$4 &amp; " 22'!$L17")</f>
        <v>0.1</v>
      </c>
      <c r="C66" cm="1">
        <f t="array" aca="1" ref="C66" ca="1">INDIRECT("'[LoadShape.xlsx]" &amp; 'Load Shape Criteria'!$H$4 &amp; " 23'!$I$4") * $B$2</f>
        <v>38.399999999999977</v>
      </c>
      <c r="D66">
        <v>0</v>
      </c>
      <c r="E66">
        <f>'Step 10'!$B$4-10000</f>
        <v>60</v>
      </c>
      <c r="F66">
        <v>0</v>
      </c>
      <c r="G66" s="3">
        <f t="shared" ca="1" si="9"/>
        <v>0.15625000000000008</v>
      </c>
      <c r="H66" s="3" t="s">
        <v>54</v>
      </c>
      <c r="I66" s="3">
        <v>1</v>
      </c>
      <c r="K66" s="33" t="str">
        <f t="shared" si="1"/>
        <v/>
      </c>
      <c r="L66" s="33" t="str">
        <f t="shared" si="2"/>
        <v xml:space="preserve">,
</v>
      </c>
      <c r="M66" s="10" t="str">
        <f t="shared" si="3"/>
        <v xml:space="preserve">                "sp": "&lt;effectivedate -6cd YYYY-MM-DDT07:00:00+00:00&gt;",</v>
      </c>
      <c r="N66" t="str">
        <f t="shared" ca="1" si="4"/>
        <v xml:space="preserve">                "v": "0.156",</v>
      </c>
      <c r="O66" t="str">
        <f t="shared" si="5"/>
        <v xml:space="preserve">                "q": "E3",</v>
      </c>
      <c r="P66" t="str">
        <f t="shared" si="6"/>
        <v xml:space="preserve">                "e": "1",</v>
      </c>
      <c r="Q66" t="str">
        <f t="shared" si="7"/>
        <v xml:space="preserve">                "arc": null</v>
      </c>
      <c r="R66" s="11" t="str">
        <f t="shared" ca="1" si="8"/>
        <v xml:space="preserve">              {
                "sp": "&lt;effectivedate -6cd YYYY-MM-DDT07:00:00+00:00&gt;",
                "v": "0.156",
                "q": "E3",
                "e": "1",
                "arc": null
              },
</v>
      </c>
    </row>
    <row r="67" spans="1:18" x14ac:dyDescent="0.25">
      <c r="A67" t="s">
        <v>338</v>
      </c>
      <c r="B67" cm="1">
        <f t="array" aca="1" ref="B67" ca="1">INDIRECT("'[LoadShape.xlsx]" &amp; 'Load Shape Criteria'!$H$4 &amp; " 22'!$L18")</f>
        <v>0.1</v>
      </c>
      <c r="C67" cm="1">
        <f t="array" aca="1" ref="C67" ca="1">INDIRECT("'[LoadShape.xlsx]" &amp; 'Load Shape Criteria'!$H$4 &amp; " 23'!$I$4") * $B$2</f>
        <v>38.399999999999977</v>
      </c>
      <c r="D67">
        <v>0</v>
      </c>
      <c r="E67">
        <f>'Step 10'!$B$4-10000</f>
        <v>60</v>
      </c>
      <c r="F67">
        <v>0</v>
      </c>
      <c r="G67" s="3">
        <f t="shared" ca="1" si="9"/>
        <v>0.15625000000000008</v>
      </c>
      <c r="H67" s="3" t="s">
        <v>54</v>
      </c>
      <c r="I67" s="3">
        <v>1</v>
      </c>
      <c r="K67" s="33" t="str">
        <f t="shared" si="1"/>
        <v/>
      </c>
      <c r="L67" s="33" t="str">
        <f t="shared" si="2"/>
        <v xml:space="preserve">,
</v>
      </c>
      <c r="M67" s="10" t="str">
        <f t="shared" si="3"/>
        <v xml:space="preserve">                "sp": "&lt;effectivedate -6cd YYYY-MM-DDT07:30:00+00:00&gt;",</v>
      </c>
      <c r="N67" t="str">
        <f t="shared" ca="1" si="4"/>
        <v xml:space="preserve">                "v": "0.156",</v>
      </c>
      <c r="O67" t="str">
        <f t="shared" si="5"/>
        <v xml:space="preserve">                "q": "E3",</v>
      </c>
      <c r="P67" t="str">
        <f t="shared" si="6"/>
        <v xml:space="preserve">                "e": "1",</v>
      </c>
      <c r="Q67" t="str">
        <f t="shared" si="7"/>
        <v xml:space="preserve">                "arc": null</v>
      </c>
      <c r="R67" s="11" t="str">
        <f t="shared" ca="1" si="8"/>
        <v xml:space="preserve">              {
                "sp": "&lt;effectivedate -6cd YYYY-MM-DDT07:30:00+00:00&gt;",
                "v": "0.156",
                "q": "E3",
                "e": "1",
                "arc": null
              },
</v>
      </c>
    </row>
    <row r="68" spans="1:18" x14ac:dyDescent="0.25">
      <c r="A68" t="s">
        <v>339</v>
      </c>
      <c r="B68" cm="1">
        <f t="array" aca="1" ref="B68" ca="1">INDIRECT("'[LoadShape.xlsx]" &amp; 'Load Shape Criteria'!$H$4 &amp; " 22'!$L19")</f>
        <v>0.1</v>
      </c>
      <c r="C68" cm="1">
        <f t="array" aca="1" ref="C68" ca="1">INDIRECT("'[LoadShape.xlsx]" &amp; 'Load Shape Criteria'!$H$4 &amp; " 23'!$I$4") * $B$2</f>
        <v>38.399999999999977</v>
      </c>
      <c r="D68">
        <v>0</v>
      </c>
      <c r="E68">
        <f>'Step 10'!$B$4-10000</f>
        <v>60</v>
      </c>
      <c r="F68">
        <v>0</v>
      </c>
      <c r="G68" s="3">
        <f t="shared" ca="1" si="9"/>
        <v>0.15625000000000008</v>
      </c>
      <c r="H68" s="3" t="s">
        <v>54</v>
      </c>
      <c r="I68" s="3">
        <v>1</v>
      </c>
      <c r="K68" s="33" t="str">
        <f t="shared" si="1"/>
        <v/>
      </c>
      <c r="L68" s="33" t="str">
        <f t="shared" si="2"/>
        <v xml:space="preserve">,
</v>
      </c>
      <c r="M68" s="10" t="str">
        <f t="shared" si="3"/>
        <v xml:space="preserve">                "sp": "&lt;effectivedate -6cd YYYY-MM-DDT08:00:00+00:00&gt;",</v>
      </c>
      <c r="N68" t="str">
        <f t="shared" ca="1" si="4"/>
        <v xml:space="preserve">                "v": "0.156",</v>
      </c>
      <c r="O68" t="str">
        <f t="shared" si="5"/>
        <v xml:space="preserve">                "q": "E3",</v>
      </c>
      <c r="P68" t="str">
        <f t="shared" si="6"/>
        <v xml:space="preserve">                "e": "1",</v>
      </c>
      <c r="Q68" t="str">
        <f t="shared" si="7"/>
        <v xml:space="preserve">                "arc": null</v>
      </c>
      <c r="R68" s="11" t="str">
        <f t="shared" ca="1" si="8"/>
        <v xml:space="preserve">              {
                "sp": "&lt;effectivedate -6cd YYYY-MM-DDT08:00:00+00:00&gt;",
                "v": "0.156",
                "q": "E3",
                "e": "1",
                "arc": null
              },
</v>
      </c>
    </row>
    <row r="69" spans="1:18" x14ac:dyDescent="0.25">
      <c r="A69" t="s">
        <v>340</v>
      </c>
      <c r="B69" cm="1">
        <f t="array" aca="1" ref="B69" ca="1">INDIRECT("'[LoadShape.xlsx]" &amp; 'Load Shape Criteria'!$H$4 &amp; " 22'!$L20")</f>
        <v>0.2</v>
      </c>
      <c r="C69" cm="1">
        <f t="array" aca="1" ref="C69" ca="1">INDIRECT("'[LoadShape.xlsx]" &amp; 'Load Shape Criteria'!$H$4 &amp; " 23'!$I$4") * $B$2</f>
        <v>38.399999999999977</v>
      </c>
      <c r="D69">
        <v>0</v>
      </c>
      <c r="E69">
        <f>'Step 10'!$B$4-10000</f>
        <v>60</v>
      </c>
      <c r="F69">
        <v>0</v>
      </c>
      <c r="G69" s="3">
        <f t="shared" ca="1" si="9"/>
        <v>0.31250000000000017</v>
      </c>
      <c r="H69" s="3" t="s">
        <v>54</v>
      </c>
      <c r="I69" s="3">
        <v>1</v>
      </c>
      <c r="K69" s="33" t="str">
        <f t="shared" si="1"/>
        <v/>
      </c>
      <c r="L69" s="33" t="str">
        <f t="shared" si="2"/>
        <v xml:space="preserve">,
</v>
      </c>
      <c r="M69" s="10" t="str">
        <f t="shared" si="3"/>
        <v xml:space="preserve">                "sp": "&lt;effectivedate -6cd YYYY-MM-DDT08:30:00+00:00&gt;",</v>
      </c>
      <c r="N69" t="str">
        <f t="shared" ca="1" si="4"/>
        <v xml:space="preserve">                "v": "0.313",</v>
      </c>
      <c r="O69" t="str">
        <f t="shared" si="5"/>
        <v xml:space="preserve">                "q": "E3",</v>
      </c>
      <c r="P69" t="str">
        <f t="shared" si="6"/>
        <v xml:space="preserve">                "e": "1",</v>
      </c>
      <c r="Q69" t="str">
        <f t="shared" si="7"/>
        <v xml:space="preserve">                "arc": null</v>
      </c>
      <c r="R69" s="11" t="str">
        <f t="shared" ca="1" si="8"/>
        <v xml:space="preserve">              {
                "sp": "&lt;effectivedate -6cd YYYY-MM-DDT08:30:00+00:00&gt;",
                "v": "0.313",
                "q": "E3",
                "e": "1",
                "arc": null
              },
</v>
      </c>
    </row>
    <row r="70" spans="1:18" x14ac:dyDescent="0.25">
      <c r="A70" t="s">
        <v>341</v>
      </c>
      <c r="B70" cm="1">
        <f t="array" aca="1" ref="B70" ca="1">INDIRECT("'[LoadShape.xlsx]" &amp; 'Load Shape Criteria'!$H$4 &amp; " 22'!$L21")</f>
        <v>0.2</v>
      </c>
      <c r="C70" cm="1">
        <f t="array" aca="1" ref="C70" ca="1">INDIRECT("'[LoadShape.xlsx]" &amp; 'Load Shape Criteria'!$H$4 &amp; " 23'!$I$4") * $B$2</f>
        <v>38.399999999999977</v>
      </c>
      <c r="D70">
        <v>0</v>
      </c>
      <c r="E70">
        <f>'Step 10'!$B$4-10000</f>
        <v>60</v>
      </c>
      <c r="F70">
        <v>0</v>
      </c>
      <c r="G70" s="3">
        <f t="shared" ca="1" si="9"/>
        <v>0.31250000000000017</v>
      </c>
      <c r="H70" s="3" t="s">
        <v>54</v>
      </c>
      <c r="I70" s="3">
        <v>1</v>
      </c>
      <c r="K70" s="33" t="str">
        <f t="shared" ref="K70:K133" si="10">IF(ISERROR(FIND("T00:30:00",$A70)),"","          {
            ""settlementDay"": {
              ""settlementDayDate"": """&amp;SUBSTITUTE($A70,"00:30","00:00")&amp;""",
              ""periodDuration"": 30
            },
            ""consumptionPeriods"": [
")</f>
        <v/>
      </c>
      <c r="L70" s="33" t="str">
        <f t="shared" ref="L70:L133" si="11">IF(ISERROR(FIND("T00:00:00",$A70)),",
","
           ]
          }"&amp;IF(LEN($A71)&gt;0,",
",""))</f>
        <v xml:space="preserve">,
</v>
      </c>
      <c r="M70" s="10" t="str">
        <f t="shared" ref="M70:M133" si="12">"                ""sp"": """&amp;$A70&amp;""","</f>
        <v xml:space="preserve">                "sp": "&lt;effectivedate -6cd YYYY-MM-DDT09:00:00+00:00&gt;",</v>
      </c>
      <c r="N70" t="str">
        <f t="shared" ref="N70:N133" ca="1" si="13">"                ""v"": """&amp;TEXT(G70,"0.000")&amp;""","</f>
        <v xml:space="preserve">                "v": "0.313",</v>
      </c>
      <c r="O70" t="str">
        <f t="shared" ref="O70:O133" si="14">"                ""q"": """&amp;H70&amp;""","</f>
        <v xml:space="preserve">                "q": "E3",</v>
      </c>
      <c r="P70" t="str">
        <f t="shared" ref="P70:P133" si="15">IF(LEN(TRIM(I70))=0,"                ""e"": null,","                ""e"": """&amp;I70&amp;""",")</f>
        <v xml:space="preserve">                "e": "1",</v>
      </c>
      <c r="Q70" t="str">
        <f t="shared" ref="Q70:Q133" si="16">IF(LEN(TRIM(J70))=0,"                ""arc"": null","                ""arc"": """&amp;J70&amp;"""")</f>
        <v xml:space="preserve">                "arc": null</v>
      </c>
      <c r="R70" s="11" t="str">
        <f t="shared" ref="R70:R133" ca="1" si="17">K70&amp;"              {
"&amp;M70&amp;"
"&amp;N70&amp;"
"&amp;O70&amp;"
"&amp;P70&amp;"
"&amp;Q70&amp;"
              }"&amp;L70</f>
        <v xml:space="preserve">              {
                "sp": "&lt;effectivedate -6cd YYYY-MM-DDT09:00:00+00:00&gt;",
                "v": "0.313",
                "q": "E3",
                "e": "1",
                "arc": null
              },
</v>
      </c>
    </row>
    <row r="71" spans="1:18" x14ac:dyDescent="0.25">
      <c r="A71" t="s">
        <v>342</v>
      </c>
      <c r="B71" cm="1">
        <f t="array" aca="1" ref="B71" ca="1">INDIRECT("'[LoadShape.xlsx]" &amp; 'Load Shape Criteria'!$H$4 &amp; " 22'!$L22")</f>
        <v>0.2</v>
      </c>
      <c r="C71" cm="1">
        <f t="array" aca="1" ref="C71" ca="1">INDIRECT("'[LoadShape.xlsx]" &amp; 'Load Shape Criteria'!$H$4 &amp; " 23'!$I$4") * $B$2</f>
        <v>38.399999999999977</v>
      </c>
      <c r="D71">
        <v>0</v>
      </c>
      <c r="E71">
        <f>'Step 10'!$B$4-10000</f>
        <v>60</v>
      </c>
      <c r="F71">
        <v>0</v>
      </c>
      <c r="G71" s="3">
        <f t="shared" ca="1" si="9"/>
        <v>0.31250000000000017</v>
      </c>
      <c r="H71" s="3" t="s">
        <v>54</v>
      </c>
      <c r="I71" s="3">
        <v>1</v>
      </c>
      <c r="K71" s="33" t="str">
        <f t="shared" si="10"/>
        <v/>
      </c>
      <c r="L71" s="33" t="str">
        <f t="shared" si="11"/>
        <v xml:space="preserve">,
</v>
      </c>
      <c r="M71" s="10" t="str">
        <f t="shared" si="12"/>
        <v xml:space="preserve">                "sp": "&lt;effectivedate -6cd YYYY-MM-DDT09:30:00+00:00&gt;",</v>
      </c>
      <c r="N71" t="str">
        <f t="shared" ca="1" si="13"/>
        <v xml:space="preserve">                "v": "0.313",</v>
      </c>
      <c r="O71" t="str">
        <f t="shared" si="14"/>
        <v xml:space="preserve">                "q": "E3",</v>
      </c>
      <c r="P71" t="str">
        <f t="shared" si="15"/>
        <v xml:space="preserve">                "e": "1",</v>
      </c>
      <c r="Q71" t="str">
        <f t="shared" si="16"/>
        <v xml:space="preserve">                "arc": null</v>
      </c>
      <c r="R71" s="11" t="str">
        <f t="shared" ca="1" si="17"/>
        <v xml:space="preserve">              {
                "sp": "&lt;effectivedate -6cd YYYY-MM-DDT09:30:00+00:00&gt;",
                "v": "0.313",
                "q": "E3",
                "e": "1",
                "arc": null
              },
</v>
      </c>
    </row>
    <row r="72" spans="1:18" x14ac:dyDescent="0.25">
      <c r="A72" t="s">
        <v>343</v>
      </c>
      <c r="B72" cm="1">
        <f t="array" aca="1" ref="B72" ca="1">INDIRECT("'[LoadShape.xlsx]" &amp; 'Load Shape Criteria'!$H$4 &amp; " 22'!$L23")</f>
        <v>0.2</v>
      </c>
      <c r="C72" cm="1">
        <f t="array" aca="1" ref="C72" ca="1">INDIRECT("'[LoadShape.xlsx]" &amp; 'Load Shape Criteria'!$H$4 &amp; " 23'!$I$4") * $B$2</f>
        <v>38.399999999999977</v>
      </c>
      <c r="D72">
        <v>0</v>
      </c>
      <c r="E72">
        <f>'Step 10'!$B$4-10000</f>
        <v>60</v>
      </c>
      <c r="F72">
        <v>0</v>
      </c>
      <c r="G72" s="3">
        <f t="shared" ca="1" si="9"/>
        <v>0.31250000000000017</v>
      </c>
      <c r="H72" s="3" t="s">
        <v>54</v>
      </c>
      <c r="I72" s="3">
        <v>1</v>
      </c>
      <c r="K72" s="33" t="str">
        <f t="shared" si="10"/>
        <v/>
      </c>
      <c r="L72" s="33" t="str">
        <f t="shared" si="11"/>
        <v xml:space="preserve">,
</v>
      </c>
      <c r="M72" s="10" t="str">
        <f t="shared" si="12"/>
        <v xml:space="preserve">                "sp": "&lt;effectivedate -6cd YYYY-MM-DDT10:00:00+00:00&gt;",</v>
      </c>
      <c r="N72" t="str">
        <f t="shared" ca="1" si="13"/>
        <v xml:space="preserve">                "v": "0.313",</v>
      </c>
      <c r="O72" t="str">
        <f t="shared" si="14"/>
        <v xml:space="preserve">                "q": "E3",</v>
      </c>
      <c r="P72" t="str">
        <f t="shared" si="15"/>
        <v xml:space="preserve">                "e": "1",</v>
      </c>
      <c r="Q72" t="str">
        <f t="shared" si="16"/>
        <v xml:space="preserve">                "arc": null</v>
      </c>
      <c r="R72" s="11" t="str">
        <f t="shared" ca="1" si="17"/>
        <v xml:space="preserve">              {
                "sp": "&lt;effectivedate -6cd YYYY-MM-DDT10:00:00+00:00&gt;",
                "v": "0.313",
                "q": "E3",
                "e": "1",
                "arc": null
              },
</v>
      </c>
    </row>
    <row r="73" spans="1:18" x14ac:dyDescent="0.25">
      <c r="A73" t="s">
        <v>344</v>
      </c>
      <c r="B73" cm="1">
        <f t="array" aca="1" ref="B73" ca="1">INDIRECT("'[LoadShape.xlsx]" &amp; 'Load Shape Criteria'!$H$4 &amp; " 22'!$L24")</f>
        <v>0.2</v>
      </c>
      <c r="C73" cm="1">
        <f t="array" aca="1" ref="C73" ca="1">INDIRECT("'[LoadShape.xlsx]" &amp; 'Load Shape Criteria'!$H$4 &amp; " 23'!$I$4") * $B$2</f>
        <v>38.399999999999977</v>
      </c>
      <c r="D73">
        <v>0</v>
      </c>
      <c r="E73">
        <f>'Step 10'!$B$4-10000</f>
        <v>60</v>
      </c>
      <c r="F73">
        <v>0</v>
      </c>
      <c r="G73" s="3">
        <f t="shared" ca="1" si="9"/>
        <v>0.31250000000000017</v>
      </c>
      <c r="H73" s="3" t="s">
        <v>54</v>
      </c>
      <c r="I73" s="3">
        <v>1</v>
      </c>
      <c r="K73" s="33" t="str">
        <f t="shared" si="10"/>
        <v/>
      </c>
      <c r="L73" s="33" t="str">
        <f t="shared" si="11"/>
        <v xml:space="preserve">,
</v>
      </c>
      <c r="M73" s="10" t="str">
        <f t="shared" si="12"/>
        <v xml:space="preserve">                "sp": "&lt;effectivedate -6cd YYYY-MM-DDT10:30:00+00:00&gt;",</v>
      </c>
      <c r="N73" t="str">
        <f t="shared" ca="1" si="13"/>
        <v xml:space="preserve">                "v": "0.313",</v>
      </c>
      <c r="O73" t="str">
        <f t="shared" si="14"/>
        <v xml:space="preserve">                "q": "E3",</v>
      </c>
      <c r="P73" t="str">
        <f t="shared" si="15"/>
        <v xml:space="preserve">                "e": "1",</v>
      </c>
      <c r="Q73" t="str">
        <f t="shared" si="16"/>
        <v xml:space="preserve">                "arc": null</v>
      </c>
      <c r="R73" s="11" t="str">
        <f t="shared" ca="1" si="17"/>
        <v xml:space="preserve">              {
                "sp": "&lt;effectivedate -6cd YYYY-MM-DDT10:30:00+00:00&gt;",
                "v": "0.313",
                "q": "E3",
                "e": "1",
                "arc": null
              },
</v>
      </c>
    </row>
    <row r="74" spans="1:18" x14ac:dyDescent="0.25">
      <c r="A74" t="s">
        <v>345</v>
      </c>
      <c r="B74" cm="1">
        <f t="array" aca="1" ref="B74" ca="1">INDIRECT("'[LoadShape.xlsx]" &amp; 'Load Shape Criteria'!$H$4 &amp; " 22'!$L25")</f>
        <v>0.2</v>
      </c>
      <c r="C74" cm="1">
        <f t="array" aca="1" ref="C74" ca="1">INDIRECT("'[LoadShape.xlsx]" &amp; 'Load Shape Criteria'!$H$4 &amp; " 23'!$I$4") * $B$2</f>
        <v>38.399999999999977</v>
      </c>
      <c r="D74">
        <v>0</v>
      </c>
      <c r="E74">
        <f>'Step 10'!$B$4-10000</f>
        <v>60</v>
      </c>
      <c r="F74">
        <v>0</v>
      </c>
      <c r="G74" s="3">
        <f t="shared" ca="1" si="9"/>
        <v>0.31250000000000017</v>
      </c>
      <c r="H74" s="3" t="s">
        <v>54</v>
      </c>
      <c r="I74" s="3">
        <v>1</v>
      </c>
      <c r="K74" s="33" t="str">
        <f t="shared" si="10"/>
        <v/>
      </c>
      <c r="L74" s="33" t="str">
        <f t="shared" si="11"/>
        <v xml:space="preserve">,
</v>
      </c>
      <c r="M74" s="10" t="str">
        <f t="shared" si="12"/>
        <v xml:space="preserve">                "sp": "&lt;effectivedate -6cd YYYY-MM-DDT11:00:00+00:00&gt;",</v>
      </c>
      <c r="N74" t="str">
        <f t="shared" ca="1" si="13"/>
        <v xml:space="preserve">                "v": "0.313",</v>
      </c>
      <c r="O74" t="str">
        <f t="shared" si="14"/>
        <v xml:space="preserve">                "q": "E3",</v>
      </c>
      <c r="P74" t="str">
        <f t="shared" si="15"/>
        <v xml:space="preserve">                "e": "1",</v>
      </c>
      <c r="Q74" t="str">
        <f t="shared" si="16"/>
        <v xml:space="preserve">                "arc": null</v>
      </c>
      <c r="R74" s="11" t="str">
        <f t="shared" ca="1" si="17"/>
        <v xml:space="preserve">              {
                "sp": "&lt;effectivedate -6cd YYYY-MM-DDT11:00:00+00:00&gt;",
                "v": "0.313",
                "q": "E3",
                "e": "1",
                "arc": null
              },
</v>
      </c>
    </row>
    <row r="75" spans="1:18" x14ac:dyDescent="0.25">
      <c r="A75" t="s">
        <v>346</v>
      </c>
      <c r="B75" cm="1">
        <f t="array" aca="1" ref="B75" ca="1">INDIRECT("'[LoadShape.xlsx]" &amp; 'Load Shape Criteria'!$H$4 &amp; " 22'!$L26")</f>
        <v>0.2</v>
      </c>
      <c r="C75" cm="1">
        <f t="array" aca="1" ref="C75" ca="1">INDIRECT("'[LoadShape.xlsx]" &amp; 'Load Shape Criteria'!$H$4 &amp; " 23'!$I$4") * $B$2</f>
        <v>38.399999999999977</v>
      </c>
      <c r="D75">
        <v>0</v>
      </c>
      <c r="E75">
        <f>'Step 10'!$B$4-10000</f>
        <v>60</v>
      </c>
      <c r="F75">
        <v>0</v>
      </c>
      <c r="G75" s="3">
        <f t="shared" ca="1" si="9"/>
        <v>0.31250000000000017</v>
      </c>
      <c r="H75" s="3" t="s">
        <v>54</v>
      </c>
      <c r="I75" s="3">
        <v>1</v>
      </c>
      <c r="K75" s="33" t="str">
        <f t="shared" si="10"/>
        <v/>
      </c>
      <c r="L75" s="33" t="str">
        <f t="shared" si="11"/>
        <v xml:space="preserve">,
</v>
      </c>
      <c r="M75" s="10" t="str">
        <f t="shared" si="12"/>
        <v xml:space="preserve">                "sp": "&lt;effectivedate -6cd YYYY-MM-DDT11:30:00+00:00&gt;",</v>
      </c>
      <c r="N75" t="str">
        <f t="shared" ca="1" si="13"/>
        <v xml:space="preserve">                "v": "0.313",</v>
      </c>
      <c r="O75" t="str">
        <f t="shared" si="14"/>
        <v xml:space="preserve">                "q": "E3",</v>
      </c>
      <c r="P75" t="str">
        <f t="shared" si="15"/>
        <v xml:space="preserve">                "e": "1",</v>
      </c>
      <c r="Q75" t="str">
        <f t="shared" si="16"/>
        <v xml:space="preserve">                "arc": null</v>
      </c>
      <c r="R75" s="11" t="str">
        <f t="shared" ca="1" si="17"/>
        <v xml:space="preserve">              {
                "sp": "&lt;effectivedate -6cd YYYY-MM-DDT11:30:00+00:00&gt;",
                "v": "0.313",
                "q": "E3",
                "e": "1",
                "arc": null
              },
</v>
      </c>
    </row>
    <row r="76" spans="1:18" x14ac:dyDescent="0.25">
      <c r="A76" t="s">
        <v>347</v>
      </c>
      <c r="B76" cm="1">
        <f t="array" aca="1" ref="B76" ca="1">INDIRECT("'[LoadShape.xlsx]" &amp; 'Load Shape Criteria'!$H$4 &amp; " 22'!$L27")</f>
        <v>0.2</v>
      </c>
      <c r="C76" cm="1">
        <f t="array" aca="1" ref="C76" ca="1">INDIRECT("'[LoadShape.xlsx]" &amp; 'Load Shape Criteria'!$H$4 &amp; " 23'!$I$4") * $B$2</f>
        <v>38.399999999999977</v>
      </c>
      <c r="D76">
        <v>0</v>
      </c>
      <c r="E76">
        <f>'Step 10'!$B$4-10000</f>
        <v>60</v>
      </c>
      <c r="F76">
        <v>0</v>
      </c>
      <c r="G76" s="3">
        <f t="shared" ca="1" si="9"/>
        <v>0.31250000000000017</v>
      </c>
      <c r="H76" s="3" t="s">
        <v>54</v>
      </c>
      <c r="I76" s="3">
        <v>1</v>
      </c>
      <c r="K76" s="33" t="str">
        <f t="shared" si="10"/>
        <v/>
      </c>
      <c r="L76" s="33" t="str">
        <f t="shared" si="11"/>
        <v xml:space="preserve">,
</v>
      </c>
      <c r="M76" s="10" t="str">
        <f t="shared" si="12"/>
        <v xml:space="preserve">                "sp": "&lt;effectivedate -6cd YYYY-MM-DDT12:00:00+00:00&gt;",</v>
      </c>
      <c r="N76" t="str">
        <f t="shared" ca="1" si="13"/>
        <v xml:space="preserve">                "v": "0.313",</v>
      </c>
      <c r="O76" t="str">
        <f t="shared" si="14"/>
        <v xml:space="preserve">                "q": "E3",</v>
      </c>
      <c r="P76" t="str">
        <f t="shared" si="15"/>
        <v xml:space="preserve">                "e": "1",</v>
      </c>
      <c r="Q76" t="str">
        <f t="shared" si="16"/>
        <v xml:space="preserve">                "arc": null</v>
      </c>
      <c r="R76" s="11" t="str">
        <f t="shared" ca="1" si="17"/>
        <v xml:space="preserve">              {
                "sp": "&lt;effectivedate -6cd YYYY-MM-DDT12:00:00+00:00&gt;",
                "v": "0.313",
                "q": "E3",
                "e": "1",
                "arc": null
              },
</v>
      </c>
    </row>
    <row r="77" spans="1:18" x14ac:dyDescent="0.25">
      <c r="A77" t="s">
        <v>348</v>
      </c>
      <c r="B77" cm="1">
        <f t="array" aca="1" ref="B77" ca="1">INDIRECT("'[LoadShape.xlsx]" &amp; 'Load Shape Criteria'!$H$4 &amp; " 22'!$L28")</f>
        <v>0.2</v>
      </c>
      <c r="C77" cm="1">
        <f t="array" aca="1" ref="C77" ca="1">INDIRECT("'[LoadShape.xlsx]" &amp; 'Load Shape Criteria'!$H$4 &amp; " 23'!$I$4") * $B$2</f>
        <v>38.399999999999977</v>
      </c>
      <c r="D77">
        <v>0</v>
      </c>
      <c r="E77">
        <f>'Step 10'!$B$4-10000</f>
        <v>60</v>
      </c>
      <c r="F77">
        <v>0</v>
      </c>
      <c r="G77" s="3">
        <f t="shared" ca="1" si="9"/>
        <v>0.31250000000000017</v>
      </c>
      <c r="H77" s="3" t="s">
        <v>54</v>
      </c>
      <c r="I77" s="3">
        <v>1</v>
      </c>
      <c r="K77" s="33" t="str">
        <f t="shared" si="10"/>
        <v/>
      </c>
      <c r="L77" s="33" t="str">
        <f t="shared" si="11"/>
        <v xml:space="preserve">,
</v>
      </c>
      <c r="M77" s="10" t="str">
        <f t="shared" si="12"/>
        <v xml:space="preserve">                "sp": "&lt;effectivedate -6cd YYYY-MM-DDT12:30:00+00:00&gt;",</v>
      </c>
      <c r="N77" t="str">
        <f t="shared" ca="1" si="13"/>
        <v xml:space="preserve">                "v": "0.313",</v>
      </c>
      <c r="O77" t="str">
        <f t="shared" si="14"/>
        <v xml:space="preserve">                "q": "E3",</v>
      </c>
      <c r="P77" t="str">
        <f t="shared" si="15"/>
        <v xml:space="preserve">                "e": "1",</v>
      </c>
      <c r="Q77" t="str">
        <f t="shared" si="16"/>
        <v xml:space="preserve">                "arc": null</v>
      </c>
      <c r="R77" s="11" t="str">
        <f t="shared" ca="1" si="17"/>
        <v xml:space="preserve">              {
                "sp": "&lt;effectivedate -6cd YYYY-MM-DDT12:30:00+00:00&gt;",
                "v": "0.313",
                "q": "E3",
                "e": "1",
                "arc": null
              },
</v>
      </c>
    </row>
    <row r="78" spans="1:18" x14ac:dyDescent="0.25">
      <c r="A78" t="s">
        <v>349</v>
      </c>
      <c r="B78" cm="1">
        <f t="array" aca="1" ref="B78" ca="1">INDIRECT("'[LoadShape.xlsx]" &amp; 'Load Shape Criteria'!$H$4 &amp; " 22'!$L29")</f>
        <v>0.2</v>
      </c>
      <c r="C78" cm="1">
        <f t="array" aca="1" ref="C78" ca="1">INDIRECT("'[LoadShape.xlsx]" &amp; 'Load Shape Criteria'!$H$4 &amp; " 23'!$I$4") * $B$2</f>
        <v>38.399999999999977</v>
      </c>
      <c r="D78">
        <v>0</v>
      </c>
      <c r="E78">
        <f>'Step 10'!$B$4-10000</f>
        <v>60</v>
      </c>
      <c r="F78">
        <v>0</v>
      </c>
      <c r="G78" s="3">
        <f t="shared" ca="1" si="9"/>
        <v>0.31250000000000017</v>
      </c>
      <c r="H78" s="3" t="s">
        <v>54</v>
      </c>
      <c r="I78" s="3">
        <v>1</v>
      </c>
      <c r="K78" s="33" t="str">
        <f t="shared" si="10"/>
        <v/>
      </c>
      <c r="L78" s="33" t="str">
        <f t="shared" si="11"/>
        <v xml:space="preserve">,
</v>
      </c>
      <c r="M78" s="10" t="str">
        <f t="shared" si="12"/>
        <v xml:space="preserve">                "sp": "&lt;effectivedate -6cd YYYY-MM-DDT13:00:00+00:00&gt;",</v>
      </c>
      <c r="N78" t="str">
        <f t="shared" ca="1" si="13"/>
        <v xml:space="preserve">                "v": "0.313",</v>
      </c>
      <c r="O78" t="str">
        <f t="shared" si="14"/>
        <v xml:space="preserve">                "q": "E3",</v>
      </c>
      <c r="P78" t="str">
        <f t="shared" si="15"/>
        <v xml:space="preserve">                "e": "1",</v>
      </c>
      <c r="Q78" t="str">
        <f t="shared" si="16"/>
        <v xml:space="preserve">                "arc": null</v>
      </c>
      <c r="R78" s="11" t="str">
        <f t="shared" ca="1" si="17"/>
        <v xml:space="preserve">              {
                "sp": "&lt;effectivedate -6cd YYYY-MM-DDT13:00:00+00:00&gt;",
                "v": "0.313",
                "q": "E3",
                "e": "1",
                "arc": null
              },
</v>
      </c>
    </row>
    <row r="79" spans="1:18" x14ac:dyDescent="0.25">
      <c r="A79" t="s">
        <v>350</v>
      </c>
      <c r="B79" cm="1">
        <f t="array" aca="1" ref="B79" ca="1">INDIRECT("'[LoadShape.xlsx]" &amp; 'Load Shape Criteria'!$H$4 &amp; " 22'!$L30")</f>
        <v>0.2</v>
      </c>
      <c r="C79" cm="1">
        <f t="array" aca="1" ref="C79" ca="1">INDIRECT("'[LoadShape.xlsx]" &amp; 'Load Shape Criteria'!$H$4 &amp; " 23'!$I$4") * $B$2</f>
        <v>38.399999999999977</v>
      </c>
      <c r="D79">
        <v>0</v>
      </c>
      <c r="E79">
        <f>'Step 10'!$B$4-10000</f>
        <v>60</v>
      </c>
      <c r="F79">
        <v>0</v>
      </c>
      <c r="G79" s="3">
        <f t="shared" ca="1" si="9"/>
        <v>0.31250000000000017</v>
      </c>
      <c r="H79" s="3" t="s">
        <v>54</v>
      </c>
      <c r="I79" s="3">
        <v>1</v>
      </c>
      <c r="K79" s="33" t="str">
        <f t="shared" si="10"/>
        <v/>
      </c>
      <c r="L79" s="33" t="str">
        <f t="shared" si="11"/>
        <v xml:space="preserve">,
</v>
      </c>
      <c r="M79" s="10" t="str">
        <f t="shared" si="12"/>
        <v xml:space="preserve">                "sp": "&lt;effectivedate -6cd YYYY-MM-DDT13:30:00+00:00&gt;",</v>
      </c>
      <c r="N79" t="str">
        <f t="shared" ca="1" si="13"/>
        <v xml:space="preserve">                "v": "0.313",</v>
      </c>
      <c r="O79" t="str">
        <f t="shared" si="14"/>
        <v xml:space="preserve">                "q": "E3",</v>
      </c>
      <c r="P79" t="str">
        <f t="shared" si="15"/>
        <v xml:space="preserve">                "e": "1",</v>
      </c>
      <c r="Q79" t="str">
        <f t="shared" si="16"/>
        <v xml:space="preserve">                "arc": null</v>
      </c>
      <c r="R79" s="11" t="str">
        <f t="shared" ca="1" si="17"/>
        <v xml:space="preserve">              {
                "sp": "&lt;effectivedate -6cd YYYY-MM-DDT13:30:00+00:00&gt;",
                "v": "0.313",
                "q": "E3",
                "e": "1",
                "arc": null
              },
</v>
      </c>
    </row>
    <row r="80" spans="1:18" x14ac:dyDescent="0.25">
      <c r="A80" t="s">
        <v>351</v>
      </c>
      <c r="B80" cm="1">
        <f t="array" aca="1" ref="B80" ca="1">INDIRECT("'[LoadShape.xlsx]" &amp; 'Load Shape Criteria'!$H$4 &amp; " 22'!$L31")</f>
        <v>0.2</v>
      </c>
      <c r="C80" cm="1">
        <f t="array" aca="1" ref="C80" ca="1">INDIRECT("'[LoadShape.xlsx]" &amp; 'Load Shape Criteria'!$H$4 &amp; " 23'!$I$4") * $B$2</f>
        <v>38.399999999999977</v>
      </c>
      <c r="D80">
        <v>0</v>
      </c>
      <c r="E80">
        <f>'Step 10'!$B$4-10000</f>
        <v>60</v>
      </c>
      <c r="F80">
        <v>0</v>
      </c>
      <c r="G80" s="3">
        <f t="shared" ca="1" si="9"/>
        <v>0.31250000000000017</v>
      </c>
      <c r="H80" s="3" t="s">
        <v>54</v>
      </c>
      <c r="I80" s="3">
        <v>1</v>
      </c>
      <c r="K80" s="33" t="str">
        <f t="shared" si="10"/>
        <v/>
      </c>
      <c r="L80" s="33" t="str">
        <f t="shared" si="11"/>
        <v xml:space="preserve">,
</v>
      </c>
      <c r="M80" s="10" t="str">
        <f t="shared" si="12"/>
        <v xml:space="preserve">                "sp": "&lt;effectivedate -6cd YYYY-MM-DDT14:00:00+00:00&gt;",</v>
      </c>
      <c r="N80" t="str">
        <f t="shared" ca="1" si="13"/>
        <v xml:space="preserve">                "v": "0.313",</v>
      </c>
      <c r="O80" t="str">
        <f t="shared" si="14"/>
        <v xml:space="preserve">                "q": "E3",</v>
      </c>
      <c r="P80" t="str">
        <f t="shared" si="15"/>
        <v xml:space="preserve">                "e": "1",</v>
      </c>
      <c r="Q80" t="str">
        <f t="shared" si="16"/>
        <v xml:space="preserve">                "arc": null</v>
      </c>
      <c r="R80" s="11" t="str">
        <f t="shared" ca="1" si="17"/>
        <v xml:space="preserve">              {
                "sp": "&lt;effectivedate -6cd YYYY-MM-DDT14:00:00+00:00&gt;",
                "v": "0.313",
                "q": "E3",
                "e": "1",
                "arc": null
              },
</v>
      </c>
    </row>
    <row r="81" spans="1:18" x14ac:dyDescent="0.25">
      <c r="A81" t="s">
        <v>352</v>
      </c>
      <c r="B81" cm="1">
        <f t="array" aca="1" ref="B81" ca="1">INDIRECT("'[LoadShape.xlsx]" &amp; 'Load Shape Criteria'!$H$4 &amp; " 22'!$L32")</f>
        <v>0.2</v>
      </c>
      <c r="C81" cm="1">
        <f t="array" aca="1" ref="C81" ca="1">INDIRECT("'[LoadShape.xlsx]" &amp; 'Load Shape Criteria'!$H$4 &amp; " 23'!$I$4") * $B$2</f>
        <v>38.399999999999977</v>
      </c>
      <c r="D81">
        <v>0</v>
      </c>
      <c r="E81">
        <f>'Step 10'!$B$4-10000</f>
        <v>60</v>
      </c>
      <c r="F81">
        <v>0</v>
      </c>
      <c r="G81" s="3">
        <f t="shared" ca="1" si="9"/>
        <v>0.31250000000000017</v>
      </c>
      <c r="H81" s="3" t="s">
        <v>54</v>
      </c>
      <c r="I81" s="3">
        <v>1</v>
      </c>
      <c r="K81" s="33" t="str">
        <f t="shared" si="10"/>
        <v/>
      </c>
      <c r="L81" s="33" t="str">
        <f t="shared" si="11"/>
        <v xml:space="preserve">,
</v>
      </c>
      <c r="M81" s="10" t="str">
        <f t="shared" si="12"/>
        <v xml:space="preserve">                "sp": "&lt;effectivedate -6cd YYYY-MM-DDT14:30:00+00:00&gt;",</v>
      </c>
      <c r="N81" t="str">
        <f t="shared" ca="1" si="13"/>
        <v xml:space="preserve">                "v": "0.313",</v>
      </c>
      <c r="O81" t="str">
        <f t="shared" si="14"/>
        <v xml:space="preserve">                "q": "E3",</v>
      </c>
      <c r="P81" t="str">
        <f t="shared" si="15"/>
        <v xml:space="preserve">                "e": "1",</v>
      </c>
      <c r="Q81" t="str">
        <f t="shared" si="16"/>
        <v xml:space="preserve">                "arc": null</v>
      </c>
      <c r="R81" s="11" t="str">
        <f t="shared" ca="1" si="17"/>
        <v xml:space="preserve">              {
                "sp": "&lt;effectivedate -6cd YYYY-MM-DDT14:30:00+00:00&gt;",
                "v": "0.313",
                "q": "E3",
                "e": "1",
                "arc": null
              },
</v>
      </c>
    </row>
    <row r="82" spans="1:18" x14ac:dyDescent="0.25">
      <c r="A82" t="s">
        <v>353</v>
      </c>
      <c r="B82" cm="1">
        <f t="array" aca="1" ref="B82" ca="1">INDIRECT("'[LoadShape.xlsx]" &amp; 'Load Shape Criteria'!$H$4 &amp; " 22'!$L33")</f>
        <v>0.2</v>
      </c>
      <c r="C82" cm="1">
        <f t="array" aca="1" ref="C82" ca="1">INDIRECT("'[LoadShape.xlsx]" &amp; 'Load Shape Criteria'!$H$4 &amp; " 23'!$I$4") * $B$2</f>
        <v>38.399999999999977</v>
      </c>
      <c r="D82">
        <v>0</v>
      </c>
      <c r="E82">
        <f>'Step 10'!$B$4-10000</f>
        <v>60</v>
      </c>
      <c r="F82">
        <v>0</v>
      </c>
      <c r="G82" s="3">
        <f t="shared" ca="1" si="9"/>
        <v>0.31250000000000017</v>
      </c>
      <c r="H82" s="3" t="s">
        <v>54</v>
      </c>
      <c r="I82" s="3">
        <v>1</v>
      </c>
      <c r="K82" s="33" t="str">
        <f t="shared" si="10"/>
        <v/>
      </c>
      <c r="L82" s="33" t="str">
        <f t="shared" si="11"/>
        <v xml:space="preserve">,
</v>
      </c>
      <c r="M82" s="10" t="str">
        <f t="shared" si="12"/>
        <v xml:space="preserve">                "sp": "&lt;effectivedate -6cd YYYY-MM-DDT15:00:00+00:00&gt;",</v>
      </c>
      <c r="N82" t="str">
        <f t="shared" ca="1" si="13"/>
        <v xml:space="preserve">                "v": "0.313",</v>
      </c>
      <c r="O82" t="str">
        <f t="shared" si="14"/>
        <v xml:space="preserve">                "q": "E3",</v>
      </c>
      <c r="P82" t="str">
        <f t="shared" si="15"/>
        <v xml:space="preserve">                "e": "1",</v>
      </c>
      <c r="Q82" t="str">
        <f t="shared" si="16"/>
        <v xml:space="preserve">                "arc": null</v>
      </c>
      <c r="R82" s="11" t="str">
        <f t="shared" ca="1" si="17"/>
        <v xml:space="preserve">              {
                "sp": "&lt;effectivedate -6cd YYYY-MM-DDT15:00:00+00:00&gt;",
                "v": "0.313",
                "q": "E3",
                "e": "1",
                "arc": null
              },
</v>
      </c>
    </row>
    <row r="83" spans="1:18" x14ac:dyDescent="0.25">
      <c r="A83" t="s">
        <v>354</v>
      </c>
      <c r="B83" cm="1">
        <f t="array" aca="1" ref="B83" ca="1">INDIRECT("'[LoadShape.xlsx]" &amp; 'Load Shape Criteria'!$H$4 &amp; " 22'!$L34")</f>
        <v>0.2</v>
      </c>
      <c r="C83" cm="1">
        <f t="array" aca="1" ref="C83" ca="1">INDIRECT("'[LoadShape.xlsx]" &amp; 'Load Shape Criteria'!$H$4 &amp; " 23'!$I$4") * $B$2</f>
        <v>38.399999999999977</v>
      </c>
      <c r="D83">
        <v>0</v>
      </c>
      <c r="E83">
        <f>'Step 10'!$B$4-10000</f>
        <v>60</v>
      </c>
      <c r="F83">
        <v>0</v>
      </c>
      <c r="G83" s="3">
        <f t="shared" ca="1" si="9"/>
        <v>0.31250000000000017</v>
      </c>
      <c r="H83" s="3" t="s">
        <v>54</v>
      </c>
      <c r="I83" s="3">
        <v>1</v>
      </c>
      <c r="K83" s="33" t="str">
        <f t="shared" si="10"/>
        <v/>
      </c>
      <c r="L83" s="33" t="str">
        <f t="shared" si="11"/>
        <v xml:space="preserve">,
</v>
      </c>
      <c r="M83" s="10" t="str">
        <f t="shared" si="12"/>
        <v xml:space="preserve">                "sp": "&lt;effectivedate -6cd YYYY-MM-DDT15:30:00+00:00&gt;",</v>
      </c>
      <c r="N83" t="str">
        <f t="shared" ca="1" si="13"/>
        <v xml:space="preserve">                "v": "0.313",</v>
      </c>
      <c r="O83" t="str">
        <f t="shared" si="14"/>
        <v xml:space="preserve">                "q": "E3",</v>
      </c>
      <c r="P83" t="str">
        <f t="shared" si="15"/>
        <v xml:space="preserve">                "e": "1",</v>
      </c>
      <c r="Q83" t="str">
        <f t="shared" si="16"/>
        <v xml:space="preserve">                "arc": null</v>
      </c>
      <c r="R83" s="11" t="str">
        <f t="shared" ca="1" si="17"/>
        <v xml:space="preserve">              {
                "sp": "&lt;effectivedate -6cd YYYY-MM-DDT15:30:00+00:00&gt;",
                "v": "0.313",
                "q": "E3",
                "e": "1",
                "arc": null
              },
</v>
      </c>
    </row>
    <row r="84" spans="1:18" x14ac:dyDescent="0.25">
      <c r="A84" t="s">
        <v>355</v>
      </c>
      <c r="B84" cm="1">
        <f t="array" aca="1" ref="B84" ca="1">INDIRECT("'[LoadShape.xlsx]" &amp; 'Load Shape Criteria'!$H$4 &amp; " 22'!$L35")</f>
        <v>0.2</v>
      </c>
      <c r="C84" cm="1">
        <f t="array" aca="1" ref="C84" ca="1">INDIRECT("'[LoadShape.xlsx]" &amp; 'Load Shape Criteria'!$H$4 &amp; " 23'!$I$4") * $B$2</f>
        <v>38.399999999999977</v>
      </c>
      <c r="D84">
        <v>0</v>
      </c>
      <c r="E84">
        <f>'Step 10'!$B$4-10000</f>
        <v>60</v>
      </c>
      <c r="F84">
        <v>0</v>
      </c>
      <c r="G84" s="3">
        <f t="shared" ca="1" si="9"/>
        <v>0.31250000000000017</v>
      </c>
      <c r="H84" s="3" t="s">
        <v>54</v>
      </c>
      <c r="I84" s="3">
        <v>1</v>
      </c>
      <c r="K84" s="33" t="str">
        <f t="shared" si="10"/>
        <v/>
      </c>
      <c r="L84" s="33" t="str">
        <f t="shared" si="11"/>
        <v xml:space="preserve">,
</v>
      </c>
      <c r="M84" s="10" t="str">
        <f t="shared" si="12"/>
        <v xml:space="preserve">                "sp": "&lt;effectivedate -6cd YYYY-MM-DDT16:00:00+00:00&gt;",</v>
      </c>
      <c r="N84" t="str">
        <f t="shared" ca="1" si="13"/>
        <v xml:space="preserve">                "v": "0.313",</v>
      </c>
      <c r="O84" t="str">
        <f t="shared" si="14"/>
        <v xml:space="preserve">                "q": "E3",</v>
      </c>
      <c r="P84" t="str">
        <f t="shared" si="15"/>
        <v xml:space="preserve">                "e": "1",</v>
      </c>
      <c r="Q84" t="str">
        <f t="shared" si="16"/>
        <v xml:space="preserve">                "arc": null</v>
      </c>
      <c r="R84" s="11" t="str">
        <f t="shared" ca="1" si="17"/>
        <v xml:space="preserve">              {
                "sp": "&lt;effectivedate -6cd YYYY-MM-DDT16:00:00+00:00&gt;",
                "v": "0.313",
                "q": "E3",
                "e": "1",
                "arc": null
              },
</v>
      </c>
    </row>
    <row r="85" spans="1:18" x14ac:dyDescent="0.25">
      <c r="A85" t="s">
        <v>356</v>
      </c>
      <c r="B85" cm="1">
        <f t="array" aca="1" ref="B85" ca="1">INDIRECT("'[LoadShape.xlsx]" &amp; 'Load Shape Criteria'!$H$4 &amp; " 22'!$L36")</f>
        <v>0.1</v>
      </c>
      <c r="C85" cm="1">
        <f t="array" aca="1" ref="C85" ca="1">INDIRECT("'[LoadShape.xlsx]" &amp; 'Load Shape Criteria'!$H$4 &amp; " 23'!$I$4") * $B$2</f>
        <v>38.399999999999977</v>
      </c>
      <c r="D85">
        <v>0</v>
      </c>
      <c r="E85">
        <f>'Step 10'!$B$4-10000</f>
        <v>60</v>
      </c>
      <c r="F85">
        <v>0</v>
      </c>
      <c r="G85" s="3">
        <f t="shared" ca="1" si="9"/>
        <v>0.15625000000000008</v>
      </c>
      <c r="H85" s="3" t="s">
        <v>54</v>
      </c>
      <c r="I85" s="3">
        <v>1</v>
      </c>
      <c r="K85" s="33" t="str">
        <f t="shared" si="10"/>
        <v/>
      </c>
      <c r="L85" s="33" t="str">
        <f t="shared" si="11"/>
        <v xml:space="preserve">,
</v>
      </c>
      <c r="M85" s="10" t="str">
        <f t="shared" si="12"/>
        <v xml:space="preserve">                "sp": "&lt;effectivedate -6cd YYYY-MM-DDT16:30:00+00:00&gt;",</v>
      </c>
      <c r="N85" t="str">
        <f t="shared" ca="1" si="13"/>
        <v xml:space="preserve">                "v": "0.156",</v>
      </c>
      <c r="O85" t="str">
        <f t="shared" si="14"/>
        <v xml:space="preserve">                "q": "E3",</v>
      </c>
      <c r="P85" t="str">
        <f t="shared" si="15"/>
        <v xml:space="preserve">                "e": "1",</v>
      </c>
      <c r="Q85" t="str">
        <f t="shared" si="16"/>
        <v xml:space="preserve">                "arc": null</v>
      </c>
      <c r="R85" s="11" t="str">
        <f t="shared" ca="1" si="17"/>
        <v xml:space="preserve">              {
                "sp": "&lt;effectivedate -6cd YYYY-MM-DDT16:30:00+00:00&gt;",
                "v": "0.156",
                "q": "E3",
                "e": "1",
                "arc": null
              },
</v>
      </c>
    </row>
    <row r="86" spans="1:18" x14ac:dyDescent="0.25">
      <c r="A86" t="s">
        <v>357</v>
      </c>
      <c r="B86" cm="1">
        <f t="array" aca="1" ref="B86" ca="1">INDIRECT("'[LoadShape.xlsx]" &amp; 'Load Shape Criteria'!$H$4 &amp; " 22'!$L37")</f>
        <v>0.1</v>
      </c>
      <c r="C86" cm="1">
        <f t="array" aca="1" ref="C86" ca="1">INDIRECT("'[LoadShape.xlsx]" &amp; 'Load Shape Criteria'!$H$4 &amp; " 23'!$I$4") * $B$2</f>
        <v>38.399999999999977</v>
      </c>
      <c r="D86">
        <v>0</v>
      </c>
      <c r="E86">
        <f>'Step 10'!$B$4-10000</f>
        <v>60</v>
      </c>
      <c r="F86">
        <v>0</v>
      </c>
      <c r="G86" s="3">
        <f t="shared" ca="1" si="9"/>
        <v>0.15625000000000008</v>
      </c>
      <c r="H86" s="3" t="s">
        <v>54</v>
      </c>
      <c r="I86" s="3">
        <v>1</v>
      </c>
      <c r="K86" s="33" t="str">
        <f t="shared" si="10"/>
        <v/>
      </c>
      <c r="L86" s="33" t="str">
        <f t="shared" si="11"/>
        <v xml:space="preserve">,
</v>
      </c>
      <c r="M86" s="10" t="str">
        <f t="shared" si="12"/>
        <v xml:space="preserve">                "sp": "&lt;effectivedate -6cd YYYY-MM-DDT17:00:00+00:00&gt;",</v>
      </c>
      <c r="N86" t="str">
        <f t="shared" ca="1" si="13"/>
        <v xml:space="preserve">                "v": "0.156",</v>
      </c>
      <c r="O86" t="str">
        <f t="shared" si="14"/>
        <v xml:space="preserve">                "q": "E3",</v>
      </c>
      <c r="P86" t="str">
        <f t="shared" si="15"/>
        <v xml:space="preserve">                "e": "1",</v>
      </c>
      <c r="Q86" t="str">
        <f t="shared" si="16"/>
        <v xml:space="preserve">                "arc": null</v>
      </c>
      <c r="R86" s="11" t="str">
        <f t="shared" ca="1" si="17"/>
        <v xml:space="preserve">              {
                "sp": "&lt;effectivedate -6cd YYYY-MM-DDT17:00:00+00:00&gt;",
                "v": "0.156",
                "q": "E3",
                "e": "1",
                "arc": null
              },
</v>
      </c>
    </row>
    <row r="87" spans="1:18" x14ac:dyDescent="0.25">
      <c r="A87" t="s">
        <v>358</v>
      </c>
      <c r="B87" cm="1">
        <f t="array" aca="1" ref="B87" ca="1">INDIRECT("'[LoadShape.xlsx]" &amp; 'Load Shape Criteria'!$H$4 &amp; " 22'!$L38")</f>
        <v>0.1</v>
      </c>
      <c r="C87" cm="1">
        <f t="array" aca="1" ref="C87" ca="1">INDIRECT("'[LoadShape.xlsx]" &amp; 'Load Shape Criteria'!$H$4 &amp; " 23'!$I$4") * $B$2</f>
        <v>38.399999999999977</v>
      </c>
      <c r="D87">
        <v>0</v>
      </c>
      <c r="E87">
        <f>'Step 10'!$B$4-10000</f>
        <v>60</v>
      </c>
      <c r="F87">
        <v>0</v>
      </c>
      <c r="G87" s="3">
        <f t="shared" ca="1" si="9"/>
        <v>0.15625000000000008</v>
      </c>
      <c r="H87" s="3" t="s">
        <v>54</v>
      </c>
      <c r="I87" s="3">
        <v>1</v>
      </c>
      <c r="K87" s="33" t="str">
        <f t="shared" si="10"/>
        <v/>
      </c>
      <c r="L87" s="33" t="str">
        <f t="shared" si="11"/>
        <v xml:space="preserve">,
</v>
      </c>
      <c r="M87" s="10" t="str">
        <f t="shared" si="12"/>
        <v xml:space="preserve">                "sp": "&lt;effectivedate -6cd YYYY-MM-DDT17:30:00+00:00&gt;",</v>
      </c>
      <c r="N87" t="str">
        <f t="shared" ca="1" si="13"/>
        <v xml:space="preserve">                "v": "0.156",</v>
      </c>
      <c r="O87" t="str">
        <f t="shared" si="14"/>
        <v xml:space="preserve">                "q": "E3",</v>
      </c>
      <c r="P87" t="str">
        <f t="shared" si="15"/>
        <v xml:space="preserve">                "e": "1",</v>
      </c>
      <c r="Q87" t="str">
        <f t="shared" si="16"/>
        <v xml:space="preserve">                "arc": null</v>
      </c>
      <c r="R87" s="11" t="str">
        <f t="shared" ca="1" si="17"/>
        <v xml:space="preserve">              {
                "sp": "&lt;effectivedate -6cd YYYY-MM-DDT17:30:00+00:00&gt;",
                "v": "0.156",
                "q": "E3",
                "e": "1",
                "arc": null
              },
</v>
      </c>
    </row>
    <row r="88" spans="1:18" x14ac:dyDescent="0.25">
      <c r="A88" t="s">
        <v>359</v>
      </c>
      <c r="B88" cm="1">
        <f t="array" aca="1" ref="B88" ca="1">INDIRECT("'[LoadShape.xlsx]" &amp; 'Load Shape Criteria'!$H$4 &amp; " 22'!$L39")</f>
        <v>0.1</v>
      </c>
      <c r="C88" cm="1">
        <f t="array" aca="1" ref="C88" ca="1">INDIRECT("'[LoadShape.xlsx]" &amp; 'Load Shape Criteria'!$H$4 &amp; " 23'!$I$4") * $B$2</f>
        <v>38.399999999999977</v>
      </c>
      <c r="D88">
        <v>0</v>
      </c>
      <c r="E88">
        <f>'Step 10'!$B$4-10000</f>
        <v>60</v>
      </c>
      <c r="F88">
        <v>0</v>
      </c>
      <c r="G88" s="3">
        <f t="shared" ca="1" si="9"/>
        <v>0.15625000000000008</v>
      </c>
      <c r="H88" s="3" t="s">
        <v>54</v>
      </c>
      <c r="I88" s="3">
        <v>1</v>
      </c>
      <c r="K88" s="33" t="str">
        <f t="shared" si="10"/>
        <v/>
      </c>
      <c r="L88" s="33" t="str">
        <f t="shared" si="11"/>
        <v xml:space="preserve">,
</v>
      </c>
      <c r="M88" s="10" t="str">
        <f t="shared" si="12"/>
        <v xml:space="preserve">                "sp": "&lt;effectivedate -6cd YYYY-MM-DDT18:00:00+00:00&gt;",</v>
      </c>
      <c r="N88" t="str">
        <f t="shared" ca="1" si="13"/>
        <v xml:space="preserve">                "v": "0.156",</v>
      </c>
      <c r="O88" t="str">
        <f t="shared" si="14"/>
        <v xml:space="preserve">                "q": "E3",</v>
      </c>
      <c r="P88" t="str">
        <f t="shared" si="15"/>
        <v xml:space="preserve">                "e": "1",</v>
      </c>
      <c r="Q88" t="str">
        <f t="shared" si="16"/>
        <v xml:space="preserve">                "arc": null</v>
      </c>
      <c r="R88" s="11" t="str">
        <f t="shared" ca="1" si="17"/>
        <v xml:space="preserve">              {
                "sp": "&lt;effectivedate -6cd YYYY-MM-DDT18:00:00+00:00&gt;",
                "v": "0.156",
                "q": "E3",
                "e": "1",
                "arc": null
              },
</v>
      </c>
    </row>
    <row r="89" spans="1:18" x14ac:dyDescent="0.25">
      <c r="A89" t="s">
        <v>360</v>
      </c>
      <c r="B89" cm="1">
        <f t="array" aca="1" ref="B89" ca="1">INDIRECT("'[LoadShape.xlsx]" &amp; 'Load Shape Criteria'!$H$4 &amp; " 22'!$L40")</f>
        <v>0.1</v>
      </c>
      <c r="C89" cm="1">
        <f t="array" aca="1" ref="C89" ca="1">INDIRECT("'[LoadShape.xlsx]" &amp; 'Load Shape Criteria'!$H$4 &amp; " 23'!$I$4") * $B$2</f>
        <v>38.399999999999977</v>
      </c>
      <c r="D89">
        <v>0</v>
      </c>
      <c r="E89">
        <f>'Step 10'!$B$4-10000</f>
        <v>60</v>
      </c>
      <c r="F89">
        <v>0</v>
      </c>
      <c r="G89" s="3">
        <f t="shared" ca="1" si="9"/>
        <v>0.15625000000000008</v>
      </c>
      <c r="H89" s="3" t="s">
        <v>54</v>
      </c>
      <c r="I89" s="3">
        <v>1</v>
      </c>
      <c r="K89" s="33" t="str">
        <f t="shared" si="10"/>
        <v/>
      </c>
      <c r="L89" s="33" t="str">
        <f t="shared" si="11"/>
        <v xml:space="preserve">,
</v>
      </c>
      <c r="M89" s="10" t="str">
        <f t="shared" si="12"/>
        <v xml:space="preserve">                "sp": "&lt;effectivedate -6cd YYYY-MM-DDT18:30:00+00:00&gt;",</v>
      </c>
      <c r="N89" t="str">
        <f t="shared" ca="1" si="13"/>
        <v xml:space="preserve">                "v": "0.156",</v>
      </c>
      <c r="O89" t="str">
        <f t="shared" si="14"/>
        <v xml:space="preserve">                "q": "E3",</v>
      </c>
      <c r="P89" t="str">
        <f t="shared" si="15"/>
        <v xml:space="preserve">                "e": "1",</v>
      </c>
      <c r="Q89" t="str">
        <f t="shared" si="16"/>
        <v xml:space="preserve">                "arc": null</v>
      </c>
      <c r="R89" s="11" t="str">
        <f t="shared" ca="1" si="17"/>
        <v xml:space="preserve">              {
                "sp": "&lt;effectivedate -6cd YYYY-MM-DDT18:30:00+00:00&gt;",
                "v": "0.156",
                "q": "E3",
                "e": "1",
                "arc": null
              },
</v>
      </c>
    </row>
    <row r="90" spans="1:18" x14ac:dyDescent="0.25">
      <c r="A90" t="s">
        <v>361</v>
      </c>
      <c r="B90" cm="1">
        <f t="array" aca="1" ref="B90" ca="1">INDIRECT("'[LoadShape.xlsx]" &amp; 'Load Shape Criteria'!$H$4 &amp; " 22'!$L41")</f>
        <v>0.1</v>
      </c>
      <c r="C90" cm="1">
        <f t="array" aca="1" ref="C90" ca="1">INDIRECT("'[LoadShape.xlsx]" &amp; 'Load Shape Criteria'!$H$4 &amp; " 23'!$I$4") * $B$2</f>
        <v>38.399999999999977</v>
      </c>
      <c r="D90">
        <v>0</v>
      </c>
      <c r="E90">
        <f>'Step 10'!$B$4-10000</f>
        <v>60</v>
      </c>
      <c r="F90">
        <v>0</v>
      </c>
      <c r="G90" s="3">
        <f t="shared" ca="1" si="9"/>
        <v>0.15625000000000008</v>
      </c>
      <c r="H90" s="3" t="s">
        <v>54</v>
      </c>
      <c r="I90" s="3">
        <v>1</v>
      </c>
      <c r="K90" s="33" t="str">
        <f t="shared" si="10"/>
        <v/>
      </c>
      <c r="L90" s="33" t="str">
        <f t="shared" si="11"/>
        <v xml:space="preserve">,
</v>
      </c>
      <c r="M90" s="10" t="str">
        <f t="shared" si="12"/>
        <v xml:space="preserve">                "sp": "&lt;effectivedate -6cd YYYY-MM-DDT19:00:00+00:00&gt;",</v>
      </c>
      <c r="N90" t="str">
        <f t="shared" ca="1" si="13"/>
        <v xml:space="preserve">                "v": "0.156",</v>
      </c>
      <c r="O90" t="str">
        <f t="shared" si="14"/>
        <v xml:space="preserve">                "q": "E3",</v>
      </c>
      <c r="P90" t="str">
        <f t="shared" si="15"/>
        <v xml:space="preserve">                "e": "1",</v>
      </c>
      <c r="Q90" t="str">
        <f t="shared" si="16"/>
        <v xml:space="preserve">                "arc": null</v>
      </c>
      <c r="R90" s="11" t="str">
        <f t="shared" ca="1" si="17"/>
        <v xml:space="preserve">              {
                "sp": "&lt;effectivedate -6cd YYYY-MM-DDT19:00:00+00:00&gt;",
                "v": "0.156",
                "q": "E3",
                "e": "1",
                "arc": null
              },
</v>
      </c>
    </row>
    <row r="91" spans="1:18" x14ac:dyDescent="0.25">
      <c r="A91" t="s">
        <v>362</v>
      </c>
      <c r="B91" cm="1">
        <f t="array" aca="1" ref="B91" ca="1">INDIRECT("'[LoadShape.xlsx]" &amp; 'Load Shape Criteria'!$H$4 &amp; " 22'!$L42")</f>
        <v>0.1</v>
      </c>
      <c r="C91" cm="1">
        <f t="array" aca="1" ref="C91" ca="1">INDIRECT("'[LoadShape.xlsx]" &amp; 'Load Shape Criteria'!$H$4 &amp; " 23'!$I$4") * $B$2</f>
        <v>38.399999999999977</v>
      </c>
      <c r="D91">
        <v>0</v>
      </c>
      <c r="E91">
        <f>'Step 10'!$B$4-10000</f>
        <v>60</v>
      </c>
      <c r="F91">
        <v>0</v>
      </c>
      <c r="G91" s="3">
        <f t="shared" ca="1" si="9"/>
        <v>0.15625000000000008</v>
      </c>
      <c r="H91" s="3" t="s">
        <v>54</v>
      </c>
      <c r="I91" s="3">
        <v>1</v>
      </c>
      <c r="K91" s="33" t="str">
        <f t="shared" si="10"/>
        <v/>
      </c>
      <c r="L91" s="33" t="str">
        <f t="shared" si="11"/>
        <v xml:space="preserve">,
</v>
      </c>
      <c r="M91" s="10" t="str">
        <f t="shared" si="12"/>
        <v xml:space="preserve">                "sp": "&lt;effectivedate -6cd YYYY-MM-DDT19:30:00+00:00&gt;",</v>
      </c>
      <c r="N91" t="str">
        <f t="shared" ca="1" si="13"/>
        <v xml:space="preserve">                "v": "0.156",</v>
      </c>
      <c r="O91" t="str">
        <f t="shared" si="14"/>
        <v xml:space="preserve">                "q": "E3",</v>
      </c>
      <c r="P91" t="str">
        <f t="shared" si="15"/>
        <v xml:space="preserve">                "e": "1",</v>
      </c>
      <c r="Q91" t="str">
        <f t="shared" si="16"/>
        <v xml:space="preserve">                "arc": null</v>
      </c>
      <c r="R91" s="11" t="str">
        <f t="shared" ca="1" si="17"/>
        <v xml:space="preserve">              {
                "sp": "&lt;effectivedate -6cd YYYY-MM-DDT19:30:00+00:00&gt;",
                "v": "0.156",
                "q": "E3",
                "e": "1",
                "arc": null
              },
</v>
      </c>
    </row>
    <row r="92" spans="1:18" x14ac:dyDescent="0.25">
      <c r="A92" t="s">
        <v>363</v>
      </c>
      <c r="B92" cm="1">
        <f t="array" aca="1" ref="B92" ca="1">INDIRECT("'[LoadShape.xlsx]" &amp; 'Load Shape Criteria'!$H$4 &amp; " 22'!$L43")</f>
        <v>0.1</v>
      </c>
      <c r="C92" cm="1">
        <f t="array" aca="1" ref="C92" ca="1">INDIRECT("'[LoadShape.xlsx]" &amp; 'Load Shape Criteria'!$H$4 &amp; " 23'!$I$4") * $B$2</f>
        <v>38.399999999999977</v>
      </c>
      <c r="D92">
        <v>0</v>
      </c>
      <c r="E92">
        <f>'Step 10'!$B$4-10000</f>
        <v>60</v>
      </c>
      <c r="F92">
        <v>0</v>
      </c>
      <c r="G92" s="3">
        <f t="shared" ca="1" si="9"/>
        <v>0.15625000000000008</v>
      </c>
      <c r="H92" s="3" t="s">
        <v>54</v>
      </c>
      <c r="I92" s="3">
        <v>1</v>
      </c>
      <c r="K92" s="33" t="str">
        <f t="shared" si="10"/>
        <v/>
      </c>
      <c r="L92" s="33" t="str">
        <f t="shared" si="11"/>
        <v xml:space="preserve">,
</v>
      </c>
      <c r="M92" s="10" t="str">
        <f t="shared" si="12"/>
        <v xml:space="preserve">                "sp": "&lt;effectivedate -6cd YYYY-MM-DDT20:00:00+00:00&gt;",</v>
      </c>
      <c r="N92" t="str">
        <f t="shared" ca="1" si="13"/>
        <v xml:space="preserve">                "v": "0.156",</v>
      </c>
      <c r="O92" t="str">
        <f t="shared" si="14"/>
        <v xml:space="preserve">                "q": "E3",</v>
      </c>
      <c r="P92" t="str">
        <f t="shared" si="15"/>
        <v xml:space="preserve">                "e": "1",</v>
      </c>
      <c r="Q92" t="str">
        <f t="shared" si="16"/>
        <v xml:space="preserve">                "arc": null</v>
      </c>
      <c r="R92" s="11" t="str">
        <f t="shared" ca="1" si="17"/>
        <v xml:space="preserve">              {
                "sp": "&lt;effectivedate -6cd YYYY-MM-DDT20:00:00+00:00&gt;",
                "v": "0.156",
                "q": "E3",
                "e": "1",
                "arc": null
              },
</v>
      </c>
    </row>
    <row r="93" spans="1:18" x14ac:dyDescent="0.25">
      <c r="A93" t="s">
        <v>364</v>
      </c>
      <c r="B93" cm="1">
        <f t="array" aca="1" ref="B93" ca="1">INDIRECT("'[LoadShape.xlsx]" &amp; 'Load Shape Criteria'!$H$4 &amp; " 22'!$L44")</f>
        <v>0.1</v>
      </c>
      <c r="C93" cm="1">
        <f t="array" aca="1" ref="C93" ca="1">INDIRECT("'[LoadShape.xlsx]" &amp; 'Load Shape Criteria'!$H$4 &amp; " 23'!$I$4") * $B$2</f>
        <v>38.399999999999977</v>
      </c>
      <c r="D93">
        <v>0</v>
      </c>
      <c r="E93">
        <f>'Step 10'!$B$4-10000</f>
        <v>60</v>
      </c>
      <c r="F93">
        <v>0</v>
      </c>
      <c r="G93" s="3">
        <f t="shared" ca="1" si="9"/>
        <v>0.15625000000000008</v>
      </c>
      <c r="H93" s="3" t="s">
        <v>54</v>
      </c>
      <c r="I93" s="3">
        <v>1</v>
      </c>
      <c r="K93" s="33" t="str">
        <f t="shared" si="10"/>
        <v/>
      </c>
      <c r="L93" s="33" t="str">
        <f t="shared" si="11"/>
        <v xml:space="preserve">,
</v>
      </c>
      <c r="M93" s="10" t="str">
        <f t="shared" si="12"/>
        <v xml:space="preserve">                "sp": "&lt;effectivedate -6cd YYYY-MM-DDT20:30:00+00:00&gt;",</v>
      </c>
      <c r="N93" t="str">
        <f t="shared" ca="1" si="13"/>
        <v xml:space="preserve">                "v": "0.156",</v>
      </c>
      <c r="O93" t="str">
        <f t="shared" si="14"/>
        <v xml:space="preserve">                "q": "E3",</v>
      </c>
      <c r="P93" t="str">
        <f t="shared" si="15"/>
        <v xml:space="preserve">                "e": "1",</v>
      </c>
      <c r="Q93" t="str">
        <f t="shared" si="16"/>
        <v xml:space="preserve">                "arc": null</v>
      </c>
      <c r="R93" s="11" t="str">
        <f t="shared" ca="1" si="17"/>
        <v xml:space="preserve">              {
                "sp": "&lt;effectivedate -6cd YYYY-MM-DDT20:30:00+00:00&gt;",
                "v": "0.156",
                "q": "E3",
                "e": "1",
                "arc": null
              },
</v>
      </c>
    </row>
    <row r="94" spans="1:18" x14ac:dyDescent="0.25">
      <c r="A94" t="s">
        <v>365</v>
      </c>
      <c r="B94" cm="1">
        <f t="array" aca="1" ref="B94" ca="1">INDIRECT("'[LoadShape.xlsx]" &amp; 'Load Shape Criteria'!$H$4 &amp; " 22'!$L45")</f>
        <v>0.1</v>
      </c>
      <c r="C94" cm="1">
        <f t="array" aca="1" ref="C94" ca="1">INDIRECT("'[LoadShape.xlsx]" &amp; 'Load Shape Criteria'!$H$4 &amp; " 23'!$I$4") * $B$2</f>
        <v>38.399999999999977</v>
      </c>
      <c r="D94">
        <v>0</v>
      </c>
      <c r="E94">
        <f>'Step 10'!$B$4-10000</f>
        <v>60</v>
      </c>
      <c r="F94">
        <v>0</v>
      </c>
      <c r="G94" s="3">
        <f t="shared" ca="1" si="9"/>
        <v>0.15625000000000008</v>
      </c>
      <c r="H94" s="3" t="s">
        <v>54</v>
      </c>
      <c r="I94" s="3">
        <v>1</v>
      </c>
      <c r="K94" s="33" t="str">
        <f t="shared" si="10"/>
        <v/>
      </c>
      <c r="L94" s="33" t="str">
        <f t="shared" si="11"/>
        <v xml:space="preserve">,
</v>
      </c>
      <c r="M94" s="10" t="str">
        <f t="shared" si="12"/>
        <v xml:space="preserve">                "sp": "&lt;effectivedate -6cd YYYY-MM-DDT21:00:00+00:00&gt;",</v>
      </c>
      <c r="N94" t="str">
        <f t="shared" ca="1" si="13"/>
        <v xml:space="preserve">                "v": "0.156",</v>
      </c>
      <c r="O94" t="str">
        <f t="shared" si="14"/>
        <v xml:space="preserve">                "q": "E3",</v>
      </c>
      <c r="P94" t="str">
        <f t="shared" si="15"/>
        <v xml:space="preserve">                "e": "1",</v>
      </c>
      <c r="Q94" t="str">
        <f t="shared" si="16"/>
        <v xml:space="preserve">                "arc": null</v>
      </c>
      <c r="R94" s="11" t="str">
        <f t="shared" ca="1" si="17"/>
        <v xml:space="preserve">              {
                "sp": "&lt;effectivedate -6cd YYYY-MM-DDT21:00:00+00:00&gt;",
                "v": "0.156",
                "q": "E3",
                "e": "1",
                "arc": null
              },
</v>
      </c>
    </row>
    <row r="95" spans="1:18" x14ac:dyDescent="0.25">
      <c r="A95" t="s">
        <v>366</v>
      </c>
      <c r="B95" cm="1">
        <f t="array" aca="1" ref="B95" ca="1">INDIRECT("'[LoadShape.xlsx]" &amp; 'Load Shape Criteria'!$H$4 &amp; " 22'!$L46")</f>
        <v>0.1</v>
      </c>
      <c r="C95" cm="1">
        <f t="array" aca="1" ref="C95" ca="1">INDIRECT("'[LoadShape.xlsx]" &amp; 'Load Shape Criteria'!$H$4 &amp; " 23'!$I$4") * $B$2</f>
        <v>38.399999999999977</v>
      </c>
      <c r="D95">
        <v>0</v>
      </c>
      <c r="E95">
        <f>'Step 10'!$B$4-10000</f>
        <v>60</v>
      </c>
      <c r="F95">
        <v>0</v>
      </c>
      <c r="G95" s="3">
        <f t="shared" ca="1" si="9"/>
        <v>0.15625000000000008</v>
      </c>
      <c r="H95" s="3" t="s">
        <v>54</v>
      </c>
      <c r="I95" s="3">
        <v>1</v>
      </c>
      <c r="K95" s="33" t="str">
        <f t="shared" si="10"/>
        <v/>
      </c>
      <c r="L95" s="33" t="str">
        <f t="shared" si="11"/>
        <v xml:space="preserve">,
</v>
      </c>
      <c r="M95" s="10" t="str">
        <f t="shared" si="12"/>
        <v xml:space="preserve">                "sp": "&lt;effectivedate -6cd YYYY-MM-DDT21:30:00+00:00&gt;",</v>
      </c>
      <c r="N95" t="str">
        <f t="shared" ca="1" si="13"/>
        <v xml:space="preserve">                "v": "0.156",</v>
      </c>
      <c r="O95" t="str">
        <f t="shared" si="14"/>
        <v xml:space="preserve">                "q": "E3",</v>
      </c>
      <c r="P95" t="str">
        <f t="shared" si="15"/>
        <v xml:space="preserve">                "e": "1",</v>
      </c>
      <c r="Q95" t="str">
        <f t="shared" si="16"/>
        <v xml:space="preserve">                "arc": null</v>
      </c>
      <c r="R95" s="11" t="str">
        <f t="shared" ca="1" si="17"/>
        <v xml:space="preserve">              {
                "sp": "&lt;effectivedate -6cd YYYY-MM-DDT21:30:00+00:00&gt;",
                "v": "0.156",
                "q": "E3",
                "e": "1",
                "arc": null
              },
</v>
      </c>
    </row>
    <row r="96" spans="1:18" x14ac:dyDescent="0.25">
      <c r="A96" t="s">
        <v>367</v>
      </c>
      <c r="B96" cm="1">
        <f t="array" aca="1" ref="B96" ca="1">INDIRECT("'[LoadShape.xlsx]" &amp; 'Load Shape Criteria'!$H$4 &amp; " 22'!$L47")</f>
        <v>0.1</v>
      </c>
      <c r="C96" cm="1">
        <f t="array" aca="1" ref="C96" ca="1">INDIRECT("'[LoadShape.xlsx]" &amp; 'Load Shape Criteria'!$H$4 &amp; " 23'!$I$4") * $B$2</f>
        <v>38.399999999999977</v>
      </c>
      <c r="D96">
        <v>0</v>
      </c>
      <c r="E96">
        <f>'Step 10'!$B$4-10000</f>
        <v>60</v>
      </c>
      <c r="F96">
        <v>0</v>
      </c>
      <c r="G96" s="3">
        <f t="shared" ca="1" si="9"/>
        <v>0.15625000000000008</v>
      </c>
      <c r="H96" s="3" t="s">
        <v>54</v>
      </c>
      <c r="I96" s="3">
        <v>1</v>
      </c>
      <c r="K96" s="33" t="str">
        <f t="shared" si="10"/>
        <v/>
      </c>
      <c r="L96" s="33" t="str">
        <f t="shared" si="11"/>
        <v xml:space="preserve">,
</v>
      </c>
      <c r="M96" s="10" t="str">
        <f t="shared" si="12"/>
        <v xml:space="preserve">                "sp": "&lt;effectivedate -6cd YYYY-MM-DDT22:00:00+00:00&gt;",</v>
      </c>
      <c r="N96" t="str">
        <f t="shared" ca="1" si="13"/>
        <v xml:space="preserve">                "v": "0.156",</v>
      </c>
      <c r="O96" t="str">
        <f t="shared" si="14"/>
        <v xml:space="preserve">                "q": "E3",</v>
      </c>
      <c r="P96" t="str">
        <f t="shared" si="15"/>
        <v xml:space="preserve">                "e": "1",</v>
      </c>
      <c r="Q96" t="str">
        <f t="shared" si="16"/>
        <v xml:space="preserve">                "arc": null</v>
      </c>
      <c r="R96" s="11" t="str">
        <f t="shared" ca="1" si="17"/>
        <v xml:space="preserve">              {
                "sp": "&lt;effectivedate -6cd YYYY-MM-DDT22:00:00+00:00&gt;",
                "v": "0.156",
                "q": "E3",
                "e": "1",
                "arc": null
              },
</v>
      </c>
    </row>
    <row r="97" spans="1:18" x14ac:dyDescent="0.25">
      <c r="A97" t="s">
        <v>368</v>
      </c>
      <c r="B97" cm="1">
        <f t="array" aca="1" ref="B97" ca="1">INDIRECT("'[LoadShape.xlsx]" &amp; 'Load Shape Criteria'!$H$4 &amp; " 22'!$L48")</f>
        <v>0.1</v>
      </c>
      <c r="C97" cm="1">
        <f t="array" aca="1" ref="C97" ca="1">INDIRECT("'[LoadShape.xlsx]" &amp; 'Load Shape Criteria'!$H$4 &amp; " 23'!$I$4") * $B$2</f>
        <v>38.399999999999977</v>
      </c>
      <c r="D97">
        <v>0</v>
      </c>
      <c r="E97">
        <f>'Step 10'!$B$4-10000</f>
        <v>60</v>
      </c>
      <c r="F97">
        <v>0</v>
      </c>
      <c r="G97" s="3">
        <f t="shared" ca="1" si="9"/>
        <v>0.15625000000000008</v>
      </c>
      <c r="H97" s="3" t="s">
        <v>54</v>
      </c>
      <c r="I97" s="3">
        <v>1</v>
      </c>
      <c r="K97" s="33" t="str">
        <f t="shared" si="10"/>
        <v/>
      </c>
      <c r="L97" s="33" t="str">
        <f t="shared" si="11"/>
        <v xml:space="preserve">,
</v>
      </c>
      <c r="M97" s="10" t="str">
        <f t="shared" si="12"/>
        <v xml:space="preserve">                "sp": "&lt;effectivedate -6cd YYYY-MM-DDT22:30:00+00:00&gt;",</v>
      </c>
      <c r="N97" t="str">
        <f t="shared" ca="1" si="13"/>
        <v xml:space="preserve">                "v": "0.156",</v>
      </c>
      <c r="O97" t="str">
        <f t="shared" si="14"/>
        <v xml:space="preserve">                "q": "E3",</v>
      </c>
      <c r="P97" t="str">
        <f t="shared" si="15"/>
        <v xml:space="preserve">                "e": "1",</v>
      </c>
      <c r="Q97" t="str">
        <f t="shared" si="16"/>
        <v xml:space="preserve">                "arc": null</v>
      </c>
      <c r="R97" s="11" t="str">
        <f t="shared" ca="1" si="17"/>
        <v xml:space="preserve">              {
                "sp": "&lt;effectivedate -6cd YYYY-MM-DDT22:30:00+00:00&gt;",
                "v": "0.156",
                "q": "E3",
                "e": "1",
                "arc": null
              },
</v>
      </c>
    </row>
    <row r="98" spans="1:18" x14ac:dyDescent="0.25">
      <c r="A98" t="s">
        <v>369</v>
      </c>
      <c r="B98" cm="1">
        <f t="array" aca="1" ref="B98" ca="1">INDIRECT("'[LoadShape.xlsx]" &amp; 'Load Shape Criteria'!$H$4 &amp; " 22'!$L49")</f>
        <v>0.1</v>
      </c>
      <c r="C98" cm="1">
        <f t="array" aca="1" ref="C98" ca="1">INDIRECT("'[LoadShape.xlsx]" &amp; 'Load Shape Criteria'!$H$4 &amp; " 23'!$I$4") * $B$2</f>
        <v>38.399999999999977</v>
      </c>
      <c r="D98">
        <v>0</v>
      </c>
      <c r="E98">
        <f>'Step 10'!$B$4-10000</f>
        <v>60</v>
      </c>
      <c r="F98">
        <v>0</v>
      </c>
      <c r="G98" s="3">
        <f t="shared" ca="1" si="9"/>
        <v>0.15625000000000008</v>
      </c>
      <c r="H98" s="3" t="s">
        <v>54</v>
      </c>
      <c r="I98" s="3">
        <v>1</v>
      </c>
      <c r="K98" s="33" t="str">
        <f t="shared" si="10"/>
        <v/>
      </c>
      <c r="L98" s="33" t="str">
        <f t="shared" si="11"/>
        <v xml:space="preserve">,
</v>
      </c>
      <c r="M98" s="10" t="str">
        <f t="shared" si="12"/>
        <v xml:space="preserve">                "sp": "&lt;effectivedate -6cd YYYY-MM-DDT23:00:00+00:00&gt;",</v>
      </c>
      <c r="N98" t="str">
        <f t="shared" ca="1" si="13"/>
        <v xml:space="preserve">                "v": "0.156",</v>
      </c>
      <c r="O98" t="str">
        <f t="shared" si="14"/>
        <v xml:space="preserve">                "q": "E3",</v>
      </c>
      <c r="P98" t="str">
        <f t="shared" si="15"/>
        <v xml:space="preserve">                "e": "1",</v>
      </c>
      <c r="Q98" t="str">
        <f t="shared" si="16"/>
        <v xml:space="preserve">                "arc": null</v>
      </c>
      <c r="R98" s="11" t="str">
        <f t="shared" ca="1" si="17"/>
        <v xml:space="preserve">              {
                "sp": "&lt;effectivedate -6cd YYYY-MM-DDT23:00:00+00:00&gt;",
                "v": "0.156",
                "q": "E3",
                "e": "1",
                "arc": null
              },
</v>
      </c>
    </row>
    <row r="99" spans="1:18" x14ac:dyDescent="0.25">
      <c r="A99" t="s">
        <v>370</v>
      </c>
      <c r="B99" cm="1">
        <f t="array" aca="1" ref="B99" ca="1">INDIRECT("'[LoadShape.xlsx]" &amp; 'Load Shape Criteria'!$H$4 &amp; " 22'!$L50")</f>
        <v>0.1</v>
      </c>
      <c r="C99" cm="1">
        <f t="array" aca="1" ref="C99" ca="1">INDIRECT("'[LoadShape.xlsx]" &amp; 'Load Shape Criteria'!$H$4 &amp; " 23'!$I$4") * $B$2</f>
        <v>38.399999999999977</v>
      </c>
      <c r="D99">
        <v>0</v>
      </c>
      <c r="E99">
        <f>'Step 10'!$B$4-10000</f>
        <v>60</v>
      </c>
      <c r="F99">
        <v>0</v>
      </c>
      <c r="G99" s="3">
        <f t="shared" ca="1" si="9"/>
        <v>0.15625000000000008</v>
      </c>
      <c r="H99" s="3" t="s">
        <v>54</v>
      </c>
      <c r="I99" s="3">
        <v>1</v>
      </c>
      <c r="K99" s="33" t="str">
        <f t="shared" si="10"/>
        <v/>
      </c>
      <c r="L99" s="33" t="str">
        <f t="shared" si="11"/>
        <v xml:space="preserve">,
</v>
      </c>
      <c r="M99" s="10" t="str">
        <f t="shared" si="12"/>
        <v xml:space="preserve">                "sp": "&lt;effectivedate -6cd YYYY-MM-DDT23:30:00+00:00&gt;",</v>
      </c>
      <c r="N99" t="str">
        <f t="shared" ca="1" si="13"/>
        <v xml:space="preserve">                "v": "0.156",</v>
      </c>
      <c r="O99" t="str">
        <f t="shared" si="14"/>
        <v xml:space="preserve">                "q": "E3",</v>
      </c>
      <c r="P99" t="str">
        <f t="shared" si="15"/>
        <v xml:space="preserve">                "e": "1",</v>
      </c>
      <c r="Q99" t="str">
        <f t="shared" si="16"/>
        <v xml:space="preserve">                "arc": null</v>
      </c>
      <c r="R99" s="11" t="str">
        <f t="shared" ca="1" si="17"/>
        <v xml:space="preserve">              {
                "sp": "&lt;effectivedate -6cd YYYY-MM-DDT23:30:00+00:00&gt;",
                "v": "0.156",
                "q": "E3",
                "e": "1",
                "arc": null
              },
</v>
      </c>
    </row>
    <row r="100" spans="1:18" x14ac:dyDescent="0.25">
      <c r="A100" t="s">
        <v>275</v>
      </c>
      <c r="B100" cm="1">
        <f t="array" aca="1" ref="B100" ca="1">INDIRECT("'[LoadShape.xlsx]" &amp; 'Load Shape Criteria'!$H$4 &amp; " 22'!$L51")</f>
        <v>0.1</v>
      </c>
      <c r="C100" cm="1">
        <f t="array" aca="1" ref="C100" ca="1">INDIRECT("'[LoadShape.xlsx]" &amp; 'Load Shape Criteria'!$H$4 &amp; " 23'!$I$4") * $B$2</f>
        <v>38.399999999999977</v>
      </c>
      <c r="D100">
        <v>0</v>
      </c>
      <c r="E100">
        <f>'Step 10'!$B$4-10000</f>
        <v>60</v>
      </c>
      <c r="F100">
        <v>0</v>
      </c>
      <c r="G100" s="3">
        <f t="shared" ca="1" si="9"/>
        <v>0.15625000000000008</v>
      </c>
      <c r="H100" s="3" t="s">
        <v>54</v>
      </c>
      <c r="I100" s="3">
        <v>1</v>
      </c>
      <c r="K100" s="33" t="str">
        <f t="shared" si="10"/>
        <v/>
      </c>
      <c r="L100" s="33" t="str">
        <f t="shared" si="11"/>
        <v xml:space="preserve">
           ]
          },
</v>
      </c>
      <c r="M100" s="10" t="str">
        <f t="shared" si="12"/>
        <v xml:space="preserve">                "sp": "&lt;effectivedate -5cd YYYY-MM-DDT00:00:00+00:00&gt;",</v>
      </c>
      <c r="N100" t="str">
        <f t="shared" ca="1" si="13"/>
        <v xml:space="preserve">                "v": "0.156",</v>
      </c>
      <c r="O100" t="str">
        <f t="shared" si="14"/>
        <v xml:space="preserve">                "q": "E3",</v>
      </c>
      <c r="P100" t="str">
        <f t="shared" si="15"/>
        <v xml:space="preserve">                "e": "1",</v>
      </c>
      <c r="Q100" t="str">
        <f t="shared" si="16"/>
        <v xml:space="preserve">                "arc": null</v>
      </c>
      <c r="R100" s="11" t="str">
        <f t="shared" ca="1" si="17"/>
        <v xml:space="preserve">              {
                "sp": "&lt;effectivedate -5cd YYYY-MM-DDT00:00:00+00:00&gt;",
                "v": "0.156",
                "q": "E3",
                "e": "1",
                "arc": null
              }
           ]
          },
</v>
      </c>
    </row>
    <row r="101" spans="1:18" x14ac:dyDescent="0.25">
      <c r="A101" t="s">
        <v>276</v>
      </c>
      <c r="B101" cm="1">
        <f t="array" aca="1" ref="B101" ca="1">INDIRECT("'[LoadShape.xlsx]" &amp; 'Load Shape Criteria'!$H$4 &amp; " 22'!$L4")</f>
        <v>0.1</v>
      </c>
      <c r="C101" cm="1">
        <f t="array" aca="1" ref="C101" ca="1">INDIRECT("'[LoadShape.xlsx]" &amp; 'Load Shape Criteria'!$H$4 &amp; " 23'!$I$4") * $B$2</f>
        <v>38.399999999999977</v>
      </c>
      <c r="D101">
        <v>0</v>
      </c>
      <c r="E101">
        <f>'Step 10'!$B$4-10000</f>
        <v>60</v>
      </c>
      <c r="F101">
        <v>0</v>
      </c>
      <c r="G101" s="3">
        <f ca="1">(B101/(C101-D101))*(E101-F101)</f>
        <v>0.15625000000000008</v>
      </c>
      <c r="H101" s="3" t="s">
        <v>54</v>
      </c>
      <c r="I101" s="3">
        <v>1</v>
      </c>
      <c r="K101" s="33" t="str">
        <f t="shared" si="10"/>
        <v xml:space="preserve">          {
            "settlementDay": {
              "settlementDayDate": "&lt;effectivedate -5cd YYYY-MM-DDT00:00:00+00:00&gt;",
              "periodDuration": 30
            },
            "consumptionPeriods": [
</v>
      </c>
      <c r="L101" s="33" t="str">
        <f t="shared" si="11"/>
        <v xml:space="preserve">,
</v>
      </c>
      <c r="M101" s="10" t="str">
        <f t="shared" si="12"/>
        <v xml:space="preserve">                "sp": "&lt;effectivedate -5cd YYYY-MM-DDT00:30:00+00:00&gt;",</v>
      </c>
      <c r="N101" t="str">
        <f t="shared" ca="1" si="13"/>
        <v xml:space="preserve">                "v": "0.156",</v>
      </c>
      <c r="O101" t="str">
        <f t="shared" si="14"/>
        <v xml:space="preserve">                "q": "E3",</v>
      </c>
      <c r="P101" t="str">
        <f t="shared" si="15"/>
        <v xml:space="preserve">                "e": "1",</v>
      </c>
      <c r="Q101" t="str">
        <f t="shared" si="16"/>
        <v xml:space="preserve">                "arc": null</v>
      </c>
      <c r="R101" s="11" t="str">
        <f t="shared" ca="1" si="17"/>
        <v xml:space="preserve">          {
            "settlementDay": {
              "settlementDayDate": "&lt;effectivedate -5cd YYYY-MM-DDT00:00:00+00:00&gt;",
              "periodDuration": 30
            },
            "consumptionPeriods": [
              {
                "sp": "&lt;effectivedate -5cd YYYY-MM-DDT00:30:00+00:00&gt;",
                "v": "0.156",
                "q": "E3",
                "e": "1",
                "arc": null
              },
</v>
      </c>
    </row>
    <row r="102" spans="1:18" x14ac:dyDescent="0.25">
      <c r="A102" t="s">
        <v>277</v>
      </c>
      <c r="B102" cm="1">
        <f t="array" aca="1" ref="B102" ca="1">INDIRECT("'[LoadShape.xlsx]" &amp; 'Load Shape Criteria'!$H$4 &amp; " 22'!$L5")</f>
        <v>0.1</v>
      </c>
      <c r="C102" cm="1">
        <f t="array" aca="1" ref="C102" ca="1">INDIRECT("'[LoadShape.xlsx]" &amp; 'Load Shape Criteria'!$H$4 &amp; " 23'!$I$4") * $B$2</f>
        <v>38.399999999999977</v>
      </c>
      <c r="D102">
        <v>0</v>
      </c>
      <c r="E102">
        <f>'Step 10'!$B$4-10000</f>
        <v>60</v>
      </c>
      <c r="F102">
        <v>0</v>
      </c>
      <c r="G102" s="3">
        <f t="shared" ref="G102:G148" ca="1" si="18">(B102/(C102-D102))*(E102-F102)</f>
        <v>0.15625000000000008</v>
      </c>
      <c r="H102" s="3" t="s">
        <v>54</v>
      </c>
      <c r="I102" s="3">
        <v>1</v>
      </c>
      <c r="K102" s="33" t="str">
        <f t="shared" si="10"/>
        <v/>
      </c>
      <c r="L102" s="33" t="str">
        <f t="shared" si="11"/>
        <v xml:space="preserve">,
</v>
      </c>
      <c r="M102" s="10" t="str">
        <f t="shared" si="12"/>
        <v xml:space="preserve">                "sp": "&lt;effectivedate -5cd YYYY-MM-DDT01:00:00+00:00&gt;",</v>
      </c>
      <c r="N102" t="str">
        <f t="shared" ca="1" si="13"/>
        <v xml:space="preserve">                "v": "0.156",</v>
      </c>
      <c r="O102" t="str">
        <f t="shared" si="14"/>
        <v xml:space="preserve">                "q": "E3",</v>
      </c>
      <c r="P102" t="str">
        <f t="shared" si="15"/>
        <v xml:space="preserve">                "e": "1",</v>
      </c>
      <c r="Q102" t="str">
        <f t="shared" si="16"/>
        <v xml:space="preserve">                "arc": null</v>
      </c>
      <c r="R102" s="11" t="str">
        <f t="shared" ca="1" si="17"/>
        <v xml:space="preserve">              {
                "sp": "&lt;effectivedate -5cd YYYY-MM-DDT01:00:00+00:00&gt;",
                "v": "0.156",
                "q": "E3",
                "e": "1",
                "arc": null
              },
</v>
      </c>
    </row>
    <row r="103" spans="1:18" x14ac:dyDescent="0.25">
      <c r="A103" t="s">
        <v>278</v>
      </c>
      <c r="B103" cm="1">
        <f t="array" aca="1" ref="B103" ca="1">INDIRECT("'[LoadShape.xlsx]" &amp; 'Load Shape Criteria'!$H$4 &amp; " 22'!$L6")</f>
        <v>0.1</v>
      </c>
      <c r="C103" cm="1">
        <f t="array" aca="1" ref="C103" ca="1">INDIRECT("'[LoadShape.xlsx]" &amp; 'Load Shape Criteria'!$H$4 &amp; " 23'!$I$4") * $B$2</f>
        <v>38.399999999999977</v>
      </c>
      <c r="D103">
        <v>0</v>
      </c>
      <c r="E103">
        <f>'Step 10'!$B$4-10000</f>
        <v>60</v>
      </c>
      <c r="F103">
        <v>0</v>
      </c>
      <c r="G103" s="3">
        <f t="shared" ca="1" si="18"/>
        <v>0.15625000000000008</v>
      </c>
      <c r="H103" s="3" t="s">
        <v>54</v>
      </c>
      <c r="I103" s="3">
        <v>1</v>
      </c>
      <c r="K103" s="33" t="str">
        <f t="shared" si="10"/>
        <v/>
      </c>
      <c r="L103" s="33" t="str">
        <f t="shared" si="11"/>
        <v xml:space="preserve">,
</v>
      </c>
      <c r="M103" s="10" t="str">
        <f t="shared" si="12"/>
        <v xml:space="preserve">                "sp": "&lt;effectivedate -5cd YYYY-MM-DDT01:30:00+00:00&gt;",</v>
      </c>
      <c r="N103" t="str">
        <f t="shared" ca="1" si="13"/>
        <v xml:space="preserve">                "v": "0.156",</v>
      </c>
      <c r="O103" t="str">
        <f t="shared" si="14"/>
        <v xml:space="preserve">                "q": "E3",</v>
      </c>
      <c r="P103" t="str">
        <f t="shared" si="15"/>
        <v xml:space="preserve">                "e": "1",</v>
      </c>
      <c r="Q103" t="str">
        <f t="shared" si="16"/>
        <v xml:space="preserve">                "arc": null</v>
      </c>
      <c r="R103" s="11" t="str">
        <f t="shared" ca="1" si="17"/>
        <v xml:space="preserve">              {
                "sp": "&lt;effectivedate -5cd YYYY-MM-DDT01:30:00+00:00&gt;",
                "v": "0.156",
                "q": "E3",
                "e": "1",
                "arc": null
              },
</v>
      </c>
    </row>
    <row r="104" spans="1:18" x14ac:dyDescent="0.25">
      <c r="A104" t="s">
        <v>279</v>
      </c>
      <c r="B104" cm="1">
        <f t="array" aca="1" ref="B104" ca="1">INDIRECT("'[LoadShape.xlsx]" &amp; 'Load Shape Criteria'!$H$4 &amp; " 22'!$L7")</f>
        <v>0.1</v>
      </c>
      <c r="C104" cm="1">
        <f t="array" aca="1" ref="C104" ca="1">INDIRECT("'[LoadShape.xlsx]" &amp; 'Load Shape Criteria'!$H$4 &amp; " 23'!$I$4") * $B$2</f>
        <v>38.399999999999977</v>
      </c>
      <c r="D104">
        <v>0</v>
      </c>
      <c r="E104">
        <f>'Step 10'!$B$4-10000</f>
        <v>60</v>
      </c>
      <c r="F104">
        <v>0</v>
      </c>
      <c r="G104" s="3">
        <f t="shared" ca="1" si="18"/>
        <v>0.15625000000000008</v>
      </c>
      <c r="H104" s="3" t="s">
        <v>54</v>
      </c>
      <c r="I104" s="3">
        <v>1</v>
      </c>
      <c r="K104" s="33" t="str">
        <f t="shared" si="10"/>
        <v/>
      </c>
      <c r="L104" s="33" t="str">
        <f t="shared" si="11"/>
        <v xml:space="preserve">,
</v>
      </c>
      <c r="M104" s="10" t="str">
        <f t="shared" si="12"/>
        <v xml:space="preserve">                "sp": "&lt;effectivedate -5cd YYYY-MM-DDT02:00:00+00:00&gt;",</v>
      </c>
      <c r="N104" t="str">
        <f t="shared" ca="1" si="13"/>
        <v xml:space="preserve">                "v": "0.156",</v>
      </c>
      <c r="O104" t="str">
        <f t="shared" si="14"/>
        <v xml:space="preserve">                "q": "E3",</v>
      </c>
      <c r="P104" t="str">
        <f t="shared" si="15"/>
        <v xml:space="preserve">                "e": "1",</v>
      </c>
      <c r="Q104" t="str">
        <f t="shared" si="16"/>
        <v xml:space="preserve">                "arc": null</v>
      </c>
      <c r="R104" s="11" t="str">
        <f t="shared" ca="1" si="17"/>
        <v xml:space="preserve">              {
                "sp": "&lt;effectivedate -5cd YYYY-MM-DDT02:00:00+00:00&gt;",
                "v": "0.156",
                "q": "E3",
                "e": "1",
                "arc": null
              },
</v>
      </c>
    </row>
    <row r="105" spans="1:18" x14ac:dyDescent="0.25">
      <c r="A105" t="s">
        <v>280</v>
      </c>
      <c r="B105" cm="1">
        <f t="array" aca="1" ref="B105" ca="1">INDIRECT("'[LoadShape.xlsx]" &amp; 'Load Shape Criteria'!$H$4 &amp; " 22'!$L8")</f>
        <v>0.1</v>
      </c>
      <c r="C105" cm="1">
        <f t="array" aca="1" ref="C105" ca="1">INDIRECT("'[LoadShape.xlsx]" &amp; 'Load Shape Criteria'!$H$4 &amp; " 23'!$I$4") * $B$2</f>
        <v>38.399999999999977</v>
      </c>
      <c r="D105">
        <v>0</v>
      </c>
      <c r="E105">
        <f>'Step 10'!$B$4-10000</f>
        <v>60</v>
      </c>
      <c r="F105">
        <v>0</v>
      </c>
      <c r="G105" s="3">
        <f t="shared" ca="1" si="18"/>
        <v>0.15625000000000008</v>
      </c>
      <c r="H105" s="3" t="s">
        <v>54</v>
      </c>
      <c r="I105" s="3">
        <v>1</v>
      </c>
      <c r="K105" s="33" t="str">
        <f t="shared" si="10"/>
        <v/>
      </c>
      <c r="L105" s="33" t="str">
        <f t="shared" si="11"/>
        <v xml:space="preserve">,
</v>
      </c>
      <c r="M105" s="10" t="str">
        <f t="shared" si="12"/>
        <v xml:space="preserve">                "sp": "&lt;effectivedate -5cd YYYY-MM-DDT02:30:00+00:00&gt;",</v>
      </c>
      <c r="N105" t="str">
        <f t="shared" ca="1" si="13"/>
        <v xml:space="preserve">                "v": "0.156",</v>
      </c>
      <c r="O105" t="str">
        <f t="shared" si="14"/>
        <v xml:space="preserve">                "q": "E3",</v>
      </c>
      <c r="P105" t="str">
        <f t="shared" si="15"/>
        <v xml:space="preserve">                "e": "1",</v>
      </c>
      <c r="Q105" t="str">
        <f t="shared" si="16"/>
        <v xml:space="preserve">                "arc": null</v>
      </c>
      <c r="R105" s="11" t="str">
        <f t="shared" ca="1" si="17"/>
        <v xml:space="preserve">              {
                "sp": "&lt;effectivedate -5cd YYYY-MM-DDT02:30:00+00:00&gt;",
                "v": "0.156",
                "q": "E3",
                "e": "1",
                "arc": null
              },
</v>
      </c>
    </row>
    <row r="106" spans="1:18" x14ac:dyDescent="0.25">
      <c r="A106" t="s">
        <v>281</v>
      </c>
      <c r="B106" cm="1">
        <f t="array" aca="1" ref="B106" ca="1">INDIRECT("'[LoadShape.xlsx]" &amp; 'Load Shape Criteria'!$H$4 &amp; " 22'!$L9")</f>
        <v>0.1</v>
      </c>
      <c r="C106" cm="1">
        <f t="array" aca="1" ref="C106" ca="1">INDIRECT("'[LoadShape.xlsx]" &amp; 'Load Shape Criteria'!$H$4 &amp; " 23'!$I$4") * $B$2</f>
        <v>38.399999999999977</v>
      </c>
      <c r="D106">
        <v>0</v>
      </c>
      <c r="E106">
        <f>'Step 10'!$B$4-10000</f>
        <v>60</v>
      </c>
      <c r="F106">
        <v>0</v>
      </c>
      <c r="G106" s="3">
        <f t="shared" ca="1" si="18"/>
        <v>0.15625000000000008</v>
      </c>
      <c r="H106" s="3" t="s">
        <v>54</v>
      </c>
      <c r="I106" s="3">
        <v>1</v>
      </c>
      <c r="K106" s="33" t="str">
        <f t="shared" si="10"/>
        <v/>
      </c>
      <c r="L106" s="33" t="str">
        <f t="shared" si="11"/>
        <v xml:space="preserve">,
</v>
      </c>
      <c r="M106" s="10" t="str">
        <f t="shared" si="12"/>
        <v xml:space="preserve">                "sp": "&lt;effectivedate -5cd YYYY-MM-DDT03:00:00+00:00&gt;",</v>
      </c>
      <c r="N106" t="str">
        <f t="shared" ca="1" si="13"/>
        <v xml:space="preserve">                "v": "0.156",</v>
      </c>
      <c r="O106" t="str">
        <f t="shared" si="14"/>
        <v xml:space="preserve">                "q": "E3",</v>
      </c>
      <c r="P106" t="str">
        <f t="shared" si="15"/>
        <v xml:space="preserve">                "e": "1",</v>
      </c>
      <c r="Q106" t="str">
        <f t="shared" si="16"/>
        <v xml:space="preserve">                "arc": null</v>
      </c>
      <c r="R106" s="11" t="str">
        <f t="shared" ca="1" si="17"/>
        <v xml:space="preserve">              {
                "sp": "&lt;effectivedate -5cd YYYY-MM-DDT03:00:00+00:00&gt;",
                "v": "0.156",
                "q": "E3",
                "e": "1",
                "arc": null
              },
</v>
      </c>
    </row>
    <row r="107" spans="1:18" x14ac:dyDescent="0.25">
      <c r="A107" t="s">
        <v>282</v>
      </c>
      <c r="B107" cm="1">
        <f t="array" aca="1" ref="B107" ca="1">INDIRECT("'[LoadShape.xlsx]" &amp; 'Load Shape Criteria'!$H$4 &amp; " 22'!$L10")</f>
        <v>0.1</v>
      </c>
      <c r="C107" cm="1">
        <f t="array" aca="1" ref="C107" ca="1">INDIRECT("'[LoadShape.xlsx]" &amp; 'Load Shape Criteria'!$H$4 &amp; " 23'!$I$4") * $B$2</f>
        <v>38.399999999999977</v>
      </c>
      <c r="D107">
        <v>0</v>
      </c>
      <c r="E107">
        <f>'Step 10'!$B$4-10000</f>
        <v>60</v>
      </c>
      <c r="F107">
        <v>0</v>
      </c>
      <c r="G107" s="3">
        <f t="shared" ca="1" si="18"/>
        <v>0.15625000000000008</v>
      </c>
      <c r="H107" s="3" t="s">
        <v>54</v>
      </c>
      <c r="I107" s="3">
        <v>1</v>
      </c>
      <c r="K107" s="33" t="str">
        <f t="shared" si="10"/>
        <v/>
      </c>
      <c r="L107" s="33" t="str">
        <f t="shared" si="11"/>
        <v xml:space="preserve">,
</v>
      </c>
      <c r="M107" s="10" t="str">
        <f t="shared" si="12"/>
        <v xml:space="preserve">                "sp": "&lt;effectivedate -5cd YYYY-MM-DDT03:30:00+00:00&gt;",</v>
      </c>
      <c r="N107" t="str">
        <f t="shared" ca="1" si="13"/>
        <v xml:space="preserve">                "v": "0.156",</v>
      </c>
      <c r="O107" t="str">
        <f t="shared" si="14"/>
        <v xml:space="preserve">                "q": "E3",</v>
      </c>
      <c r="P107" t="str">
        <f t="shared" si="15"/>
        <v xml:space="preserve">                "e": "1",</v>
      </c>
      <c r="Q107" t="str">
        <f t="shared" si="16"/>
        <v xml:space="preserve">                "arc": null</v>
      </c>
      <c r="R107" s="11" t="str">
        <f t="shared" ca="1" si="17"/>
        <v xml:space="preserve">              {
                "sp": "&lt;effectivedate -5cd YYYY-MM-DDT03:30:00+00:00&gt;",
                "v": "0.156",
                "q": "E3",
                "e": "1",
                "arc": null
              },
</v>
      </c>
    </row>
    <row r="108" spans="1:18" x14ac:dyDescent="0.25">
      <c r="A108" t="s">
        <v>283</v>
      </c>
      <c r="B108" cm="1">
        <f t="array" aca="1" ref="B108" ca="1">INDIRECT("'[LoadShape.xlsx]" &amp; 'Load Shape Criteria'!$H$4 &amp; " 22'!$L11")</f>
        <v>0.1</v>
      </c>
      <c r="C108" cm="1">
        <f t="array" aca="1" ref="C108" ca="1">INDIRECT("'[LoadShape.xlsx]" &amp; 'Load Shape Criteria'!$H$4 &amp; " 23'!$I$4") * $B$2</f>
        <v>38.399999999999977</v>
      </c>
      <c r="D108">
        <v>0</v>
      </c>
      <c r="E108">
        <f>'Step 10'!$B$4-10000</f>
        <v>60</v>
      </c>
      <c r="F108">
        <v>0</v>
      </c>
      <c r="G108" s="3">
        <f t="shared" ca="1" si="18"/>
        <v>0.15625000000000008</v>
      </c>
      <c r="H108" s="3" t="s">
        <v>54</v>
      </c>
      <c r="I108" s="3">
        <v>1</v>
      </c>
      <c r="K108" s="33" t="str">
        <f t="shared" si="10"/>
        <v/>
      </c>
      <c r="L108" s="33" t="str">
        <f t="shared" si="11"/>
        <v xml:space="preserve">,
</v>
      </c>
      <c r="M108" s="10" t="str">
        <f t="shared" si="12"/>
        <v xml:space="preserve">                "sp": "&lt;effectivedate -5cd YYYY-MM-DDT04:00:00+00:00&gt;",</v>
      </c>
      <c r="N108" t="str">
        <f t="shared" ca="1" si="13"/>
        <v xml:space="preserve">                "v": "0.156",</v>
      </c>
      <c r="O108" t="str">
        <f t="shared" si="14"/>
        <v xml:space="preserve">                "q": "E3",</v>
      </c>
      <c r="P108" t="str">
        <f t="shared" si="15"/>
        <v xml:space="preserve">                "e": "1",</v>
      </c>
      <c r="Q108" t="str">
        <f t="shared" si="16"/>
        <v xml:space="preserve">                "arc": null</v>
      </c>
      <c r="R108" s="11" t="str">
        <f t="shared" ca="1" si="17"/>
        <v xml:space="preserve">              {
                "sp": "&lt;effectivedate -5cd YYYY-MM-DDT04:00:00+00:00&gt;",
                "v": "0.156",
                "q": "E3",
                "e": "1",
                "arc": null
              },
</v>
      </c>
    </row>
    <row r="109" spans="1:18" x14ac:dyDescent="0.25">
      <c r="A109" t="s">
        <v>284</v>
      </c>
      <c r="B109" cm="1">
        <f t="array" aca="1" ref="B109" ca="1">INDIRECT("'[LoadShape.xlsx]" &amp; 'Load Shape Criteria'!$H$4 &amp; " 22'!$L12")</f>
        <v>0.1</v>
      </c>
      <c r="C109" cm="1">
        <f t="array" aca="1" ref="C109" ca="1">INDIRECT("'[LoadShape.xlsx]" &amp; 'Load Shape Criteria'!$H$4 &amp; " 23'!$I$4") * $B$2</f>
        <v>38.399999999999977</v>
      </c>
      <c r="D109">
        <v>0</v>
      </c>
      <c r="E109">
        <f>'Step 10'!$B$4-10000</f>
        <v>60</v>
      </c>
      <c r="F109">
        <v>0</v>
      </c>
      <c r="G109" s="3">
        <f t="shared" ca="1" si="18"/>
        <v>0.15625000000000008</v>
      </c>
      <c r="H109" s="3" t="s">
        <v>54</v>
      </c>
      <c r="I109" s="3">
        <v>1</v>
      </c>
      <c r="K109" s="33" t="str">
        <f t="shared" si="10"/>
        <v/>
      </c>
      <c r="L109" s="33" t="str">
        <f t="shared" si="11"/>
        <v xml:space="preserve">,
</v>
      </c>
      <c r="M109" s="10" t="str">
        <f t="shared" si="12"/>
        <v xml:space="preserve">                "sp": "&lt;effectivedate -5cd YYYY-MM-DDT04:30:00+00:00&gt;",</v>
      </c>
      <c r="N109" t="str">
        <f t="shared" ca="1" si="13"/>
        <v xml:space="preserve">                "v": "0.156",</v>
      </c>
      <c r="O109" t="str">
        <f t="shared" si="14"/>
        <v xml:space="preserve">                "q": "E3",</v>
      </c>
      <c r="P109" t="str">
        <f t="shared" si="15"/>
        <v xml:space="preserve">                "e": "1",</v>
      </c>
      <c r="Q109" t="str">
        <f t="shared" si="16"/>
        <v xml:space="preserve">                "arc": null</v>
      </c>
      <c r="R109" s="11" t="str">
        <f t="shared" ca="1" si="17"/>
        <v xml:space="preserve">              {
                "sp": "&lt;effectivedate -5cd YYYY-MM-DDT04:30:00+00:00&gt;",
                "v": "0.156",
                "q": "E3",
                "e": "1",
                "arc": null
              },
</v>
      </c>
    </row>
    <row r="110" spans="1:18" x14ac:dyDescent="0.25">
      <c r="A110" t="s">
        <v>285</v>
      </c>
      <c r="B110" cm="1">
        <f t="array" aca="1" ref="B110" ca="1">INDIRECT("'[LoadShape.xlsx]" &amp; 'Load Shape Criteria'!$H$4 &amp; " 22'!$L13")</f>
        <v>0.1</v>
      </c>
      <c r="C110" cm="1">
        <f t="array" aca="1" ref="C110" ca="1">INDIRECT("'[LoadShape.xlsx]" &amp; 'Load Shape Criteria'!$H$4 &amp; " 23'!$I$4") * $B$2</f>
        <v>38.399999999999977</v>
      </c>
      <c r="D110">
        <v>0</v>
      </c>
      <c r="E110">
        <f>'Step 10'!$B$4-10000</f>
        <v>60</v>
      </c>
      <c r="F110">
        <v>0</v>
      </c>
      <c r="G110" s="3">
        <f t="shared" ca="1" si="18"/>
        <v>0.15625000000000008</v>
      </c>
      <c r="H110" s="3" t="s">
        <v>54</v>
      </c>
      <c r="I110" s="3">
        <v>1</v>
      </c>
      <c r="K110" s="33" t="str">
        <f t="shared" si="10"/>
        <v/>
      </c>
      <c r="L110" s="33" t="str">
        <f t="shared" si="11"/>
        <v xml:space="preserve">,
</v>
      </c>
      <c r="M110" s="10" t="str">
        <f t="shared" si="12"/>
        <v xml:space="preserve">                "sp": "&lt;effectivedate -5cd YYYY-MM-DDT05:00:00+00:00&gt;",</v>
      </c>
      <c r="N110" t="str">
        <f t="shared" ca="1" si="13"/>
        <v xml:space="preserve">                "v": "0.156",</v>
      </c>
      <c r="O110" t="str">
        <f t="shared" si="14"/>
        <v xml:space="preserve">                "q": "E3",</v>
      </c>
      <c r="P110" t="str">
        <f t="shared" si="15"/>
        <v xml:space="preserve">                "e": "1",</v>
      </c>
      <c r="Q110" t="str">
        <f t="shared" si="16"/>
        <v xml:space="preserve">                "arc": null</v>
      </c>
      <c r="R110" s="11" t="str">
        <f t="shared" ca="1" si="17"/>
        <v xml:space="preserve">              {
                "sp": "&lt;effectivedate -5cd YYYY-MM-DDT05:00:00+00:00&gt;",
                "v": "0.156",
                "q": "E3",
                "e": "1",
                "arc": null
              },
</v>
      </c>
    </row>
    <row r="111" spans="1:18" x14ac:dyDescent="0.25">
      <c r="A111" t="s">
        <v>286</v>
      </c>
      <c r="B111" cm="1">
        <f t="array" aca="1" ref="B111" ca="1">INDIRECT("'[LoadShape.xlsx]" &amp; 'Load Shape Criteria'!$H$4 &amp; " 22'!$L14")</f>
        <v>0.1</v>
      </c>
      <c r="C111" cm="1">
        <f t="array" aca="1" ref="C111" ca="1">INDIRECT("'[LoadShape.xlsx]" &amp; 'Load Shape Criteria'!$H$4 &amp; " 23'!$I$4") * $B$2</f>
        <v>38.399999999999977</v>
      </c>
      <c r="D111">
        <v>0</v>
      </c>
      <c r="E111">
        <f>'Step 10'!$B$4-10000</f>
        <v>60</v>
      </c>
      <c r="F111">
        <v>0</v>
      </c>
      <c r="G111" s="3">
        <f t="shared" ca="1" si="18"/>
        <v>0.15625000000000008</v>
      </c>
      <c r="H111" s="3" t="s">
        <v>54</v>
      </c>
      <c r="I111" s="3">
        <v>1</v>
      </c>
      <c r="K111" s="33" t="str">
        <f t="shared" si="10"/>
        <v/>
      </c>
      <c r="L111" s="33" t="str">
        <f t="shared" si="11"/>
        <v xml:space="preserve">,
</v>
      </c>
      <c r="M111" s="10" t="str">
        <f t="shared" si="12"/>
        <v xml:space="preserve">                "sp": "&lt;effectivedate -5cd YYYY-MM-DDT05:30:00+00:00&gt;",</v>
      </c>
      <c r="N111" t="str">
        <f t="shared" ca="1" si="13"/>
        <v xml:space="preserve">                "v": "0.156",</v>
      </c>
      <c r="O111" t="str">
        <f t="shared" si="14"/>
        <v xml:space="preserve">                "q": "E3",</v>
      </c>
      <c r="P111" t="str">
        <f t="shared" si="15"/>
        <v xml:space="preserve">                "e": "1",</v>
      </c>
      <c r="Q111" t="str">
        <f t="shared" si="16"/>
        <v xml:space="preserve">                "arc": null</v>
      </c>
      <c r="R111" s="11" t="str">
        <f t="shared" ca="1" si="17"/>
        <v xml:space="preserve">              {
                "sp": "&lt;effectivedate -5cd YYYY-MM-DDT05:30:00+00:00&gt;",
                "v": "0.156",
                "q": "E3",
                "e": "1",
                "arc": null
              },
</v>
      </c>
    </row>
    <row r="112" spans="1:18" x14ac:dyDescent="0.25">
      <c r="A112" t="s">
        <v>287</v>
      </c>
      <c r="B112" cm="1">
        <f t="array" aca="1" ref="B112" ca="1">INDIRECT("'[LoadShape.xlsx]" &amp; 'Load Shape Criteria'!$H$4 &amp; " 22'!$L15")</f>
        <v>0.1</v>
      </c>
      <c r="C112" cm="1">
        <f t="array" aca="1" ref="C112" ca="1">INDIRECT("'[LoadShape.xlsx]" &amp; 'Load Shape Criteria'!$H$4 &amp; " 23'!$I$4") * $B$2</f>
        <v>38.399999999999977</v>
      </c>
      <c r="D112">
        <v>0</v>
      </c>
      <c r="E112">
        <f>'Step 10'!$B$4-10000</f>
        <v>60</v>
      </c>
      <c r="F112">
        <v>0</v>
      </c>
      <c r="G112" s="3">
        <f t="shared" ca="1" si="18"/>
        <v>0.15625000000000008</v>
      </c>
      <c r="H112" s="3" t="s">
        <v>54</v>
      </c>
      <c r="I112" s="3">
        <v>1</v>
      </c>
      <c r="K112" s="33" t="str">
        <f t="shared" si="10"/>
        <v/>
      </c>
      <c r="L112" s="33" t="str">
        <f t="shared" si="11"/>
        <v xml:space="preserve">,
</v>
      </c>
      <c r="M112" s="10" t="str">
        <f t="shared" si="12"/>
        <v xml:space="preserve">                "sp": "&lt;effectivedate -5cd YYYY-MM-DDT06:00:00+00:00&gt;",</v>
      </c>
      <c r="N112" t="str">
        <f t="shared" ca="1" si="13"/>
        <v xml:space="preserve">                "v": "0.156",</v>
      </c>
      <c r="O112" t="str">
        <f t="shared" si="14"/>
        <v xml:space="preserve">                "q": "E3",</v>
      </c>
      <c r="P112" t="str">
        <f t="shared" si="15"/>
        <v xml:space="preserve">                "e": "1",</v>
      </c>
      <c r="Q112" t="str">
        <f t="shared" si="16"/>
        <v xml:space="preserve">                "arc": null</v>
      </c>
      <c r="R112" s="11" t="str">
        <f t="shared" ca="1" si="17"/>
        <v xml:space="preserve">              {
                "sp": "&lt;effectivedate -5cd YYYY-MM-DDT06:00:00+00:00&gt;",
                "v": "0.156",
                "q": "E3",
                "e": "1",
                "arc": null
              },
</v>
      </c>
    </row>
    <row r="113" spans="1:18" x14ac:dyDescent="0.25">
      <c r="A113" t="s">
        <v>288</v>
      </c>
      <c r="B113" cm="1">
        <f t="array" aca="1" ref="B113" ca="1">INDIRECT("'[LoadShape.xlsx]" &amp; 'Load Shape Criteria'!$H$4 &amp; " 22'!$L16")</f>
        <v>0.1</v>
      </c>
      <c r="C113" cm="1">
        <f t="array" aca="1" ref="C113" ca="1">INDIRECT("'[LoadShape.xlsx]" &amp; 'Load Shape Criteria'!$H$4 &amp; " 23'!$I$4") * $B$2</f>
        <v>38.399999999999977</v>
      </c>
      <c r="D113">
        <v>0</v>
      </c>
      <c r="E113">
        <f>'Step 10'!$B$4-10000</f>
        <v>60</v>
      </c>
      <c r="F113">
        <v>0</v>
      </c>
      <c r="G113" s="3">
        <f t="shared" ca="1" si="18"/>
        <v>0.15625000000000008</v>
      </c>
      <c r="H113" s="3" t="s">
        <v>54</v>
      </c>
      <c r="I113" s="3">
        <v>1</v>
      </c>
      <c r="K113" s="33" t="str">
        <f t="shared" si="10"/>
        <v/>
      </c>
      <c r="L113" s="33" t="str">
        <f t="shared" si="11"/>
        <v xml:space="preserve">,
</v>
      </c>
      <c r="M113" s="10" t="str">
        <f t="shared" si="12"/>
        <v xml:space="preserve">                "sp": "&lt;effectivedate -5cd YYYY-MM-DDT06:30:00+00:00&gt;",</v>
      </c>
      <c r="N113" t="str">
        <f t="shared" ca="1" si="13"/>
        <v xml:space="preserve">                "v": "0.156",</v>
      </c>
      <c r="O113" t="str">
        <f t="shared" si="14"/>
        <v xml:space="preserve">                "q": "E3",</v>
      </c>
      <c r="P113" t="str">
        <f t="shared" si="15"/>
        <v xml:space="preserve">                "e": "1",</v>
      </c>
      <c r="Q113" t="str">
        <f t="shared" si="16"/>
        <v xml:space="preserve">                "arc": null</v>
      </c>
      <c r="R113" s="11" t="str">
        <f t="shared" ca="1" si="17"/>
        <v xml:space="preserve">              {
                "sp": "&lt;effectivedate -5cd YYYY-MM-DDT06:30:00+00:00&gt;",
                "v": "0.156",
                "q": "E3",
                "e": "1",
                "arc": null
              },
</v>
      </c>
    </row>
    <row r="114" spans="1:18" x14ac:dyDescent="0.25">
      <c r="A114" t="s">
        <v>289</v>
      </c>
      <c r="B114" cm="1">
        <f t="array" aca="1" ref="B114" ca="1">INDIRECT("'[LoadShape.xlsx]" &amp; 'Load Shape Criteria'!$H$4 &amp; " 22'!$L17")</f>
        <v>0.1</v>
      </c>
      <c r="C114" cm="1">
        <f t="array" aca="1" ref="C114" ca="1">INDIRECT("'[LoadShape.xlsx]" &amp; 'Load Shape Criteria'!$H$4 &amp; " 23'!$I$4") * $B$2</f>
        <v>38.399999999999977</v>
      </c>
      <c r="D114">
        <v>0</v>
      </c>
      <c r="E114">
        <f>'Step 10'!$B$4-10000</f>
        <v>60</v>
      </c>
      <c r="F114">
        <v>0</v>
      </c>
      <c r="G114" s="3">
        <f t="shared" ca="1" si="18"/>
        <v>0.15625000000000008</v>
      </c>
      <c r="H114" s="3" t="s">
        <v>54</v>
      </c>
      <c r="I114" s="3">
        <v>1</v>
      </c>
      <c r="K114" s="33" t="str">
        <f t="shared" si="10"/>
        <v/>
      </c>
      <c r="L114" s="33" t="str">
        <f t="shared" si="11"/>
        <v xml:space="preserve">,
</v>
      </c>
      <c r="M114" s="10" t="str">
        <f t="shared" si="12"/>
        <v xml:space="preserve">                "sp": "&lt;effectivedate -5cd YYYY-MM-DDT07:00:00+00:00&gt;",</v>
      </c>
      <c r="N114" t="str">
        <f t="shared" ca="1" si="13"/>
        <v xml:space="preserve">                "v": "0.156",</v>
      </c>
      <c r="O114" t="str">
        <f t="shared" si="14"/>
        <v xml:space="preserve">                "q": "E3",</v>
      </c>
      <c r="P114" t="str">
        <f t="shared" si="15"/>
        <v xml:space="preserve">                "e": "1",</v>
      </c>
      <c r="Q114" t="str">
        <f t="shared" si="16"/>
        <v xml:space="preserve">                "arc": null</v>
      </c>
      <c r="R114" s="11" t="str">
        <f t="shared" ca="1" si="17"/>
        <v xml:space="preserve">              {
                "sp": "&lt;effectivedate -5cd YYYY-MM-DDT07:00:00+00:00&gt;",
                "v": "0.156",
                "q": "E3",
                "e": "1",
                "arc": null
              },
</v>
      </c>
    </row>
    <row r="115" spans="1:18" x14ac:dyDescent="0.25">
      <c r="A115" t="s">
        <v>290</v>
      </c>
      <c r="B115" cm="1">
        <f t="array" aca="1" ref="B115" ca="1">INDIRECT("'[LoadShape.xlsx]" &amp; 'Load Shape Criteria'!$H$4 &amp; " 22'!$L18")</f>
        <v>0.1</v>
      </c>
      <c r="C115" cm="1">
        <f t="array" aca="1" ref="C115" ca="1">INDIRECT("'[LoadShape.xlsx]" &amp; 'Load Shape Criteria'!$H$4 &amp; " 23'!$I$4") * $B$2</f>
        <v>38.399999999999977</v>
      </c>
      <c r="D115">
        <v>0</v>
      </c>
      <c r="E115">
        <f>'Step 10'!$B$4-10000</f>
        <v>60</v>
      </c>
      <c r="F115">
        <v>0</v>
      </c>
      <c r="G115" s="3">
        <f t="shared" ca="1" si="18"/>
        <v>0.15625000000000008</v>
      </c>
      <c r="H115" s="3" t="s">
        <v>54</v>
      </c>
      <c r="I115" s="3">
        <v>1</v>
      </c>
      <c r="K115" s="33" t="str">
        <f t="shared" si="10"/>
        <v/>
      </c>
      <c r="L115" s="33" t="str">
        <f t="shared" si="11"/>
        <v xml:space="preserve">,
</v>
      </c>
      <c r="M115" s="10" t="str">
        <f t="shared" si="12"/>
        <v xml:space="preserve">                "sp": "&lt;effectivedate -5cd YYYY-MM-DDT07:30:00+00:00&gt;",</v>
      </c>
      <c r="N115" t="str">
        <f t="shared" ca="1" si="13"/>
        <v xml:space="preserve">                "v": "0.156",</v>
      </c>
      <c r="O115" t="str">
        <f t="shared" si="14"/>
        <v xml:space="preserve">                "q": "E3",</v>
      </c>
      <c r="P115" t="str">
        <f t="shared" si="15"/>
        <v xml:space="preserve">                "e": "1",</v>
      </c>
      <c r="Q115" t="str">
        <f t="shared" si="16"/>
        <v xml:space="preserve">                "arc": null</v>
      </c>
      <c r="R115" s="11" t="str">
        <f t="shared" ca="1" si="17"/>
        <v xml:space="preserve">              {
                "sp": "&lt;effectivedate -5cd YYYY-MM-DDT07:30:00+00:00&gt;",
                "v": "0.156",
                "q": "E3",
                "e": "1",
                "arc": null
              },
</v>
      </c>
    </row>
    <row r="116" spans="1:18" x14ac:dyDescent="0.25">
      <c r="A116" t="s">
        <v>291</v>
      </c>
      <c r="B116" cm="1">
        <f t="array" aca="1" ref="B116" ca="1">INDIRECT("'[LoadShape.xlsx]" &amp; 'Load Shape Criteria'!$H$4 &amp; " 22'!$L19")</f>
        <v>0.1</v>
      </c>
      <c r="C116" cm="1">
        <f t="array" aca="1" ref="C116" ca="1">INDIRECT("'[LoadShape.xlsx]" &amp; 'Load Shape Criteria'!$H$4 &amp; " 23'!$I$4") * $B$2</f>
        <v>38.399999999999977</v>
      </c>
      <c r="D116">
        <v>0</v>
      </c>
      <c r="E116">
        <f>'Step 10'!$B$4-10000</f>
        <v>60</v>
      </c>
      <c r="F116">
        <v>0</v>
      </c>
      <c r="G116" s="3">
        <f t="shared" ca="1" si="18"/>
        <v>0.15625000000000008</v>
      </c>
      <c r="H116" s="3" t="s">
        <v>54</v>
      </c>
      <c r="I116" s="3">
        <v>1</v>
      </c>
      <c r="K116" s="33" t="str">
        <f t="shared" si="10"/>
        <v/>
      </c>
      <c r="L116" s="33" t="str">
        <f t="shared" si="11"/>
        <v xml:space="preserve">,
</v>
      </c>
      <c r="M116" s="10" t="str">
        <f t="shared" si="12"/>
        <v xml:space="preserve">                "sp": "&lt;effectivedate -5cd YYYY-MM-DDT08:00:00+00:00&gt;",</v>
      </c>
      <c r="N116" t="str">
        <f t="shared" ca="1" si="13"/>
        <v xml:space="preserve">                "v": "0.156",</v>
      </c>
      <c r="O116" t="str">
        <f t="shared" si="14"/>
        <v xml:space="preserve">                "q": "E3",</v>
      </c>
      <c r="P116" t="str">
        <f t="shared" si="15"/>
        <v xml:space="preserve">                "e": "1",</v>
      </c>
      <c r="Q116" t="str">
        <f t="shared" si="16"/>
        <v xml:space="preserve">                "arc": null</v>
      </c>
      <c r="R116" s="11" t="str">
        <f t="shared" ca="1" si="17"/>
        <v xml:space="preserve">              {
                "sp": "&lt;effectivedate -5cd YYYY-MM-DDT08:00:00+00:00&gt;",
                "v": "0.156",
                "q": "E3",
                "e": "1",
                "arc": null
              },
</v>
      </c>
    </row>
    <row r="117" spans="1:18" x14ac:dyDescent="0.25">
      <c r="A117" t="s">
        <v>292</v>
      </c>
      <c r="B117" cm="1">
        <f t="array" aca="1" ref="B117" ca="1">INDIRECT("'[LoadShape.xlsx]" &amp; 'Load Shape Criteria'!$H$4 &amp; " 22'!$L20")</f>
        <v>0.2</v>
      </c>
      <c r="C117" cm="1">
        <f t="array" aca="1" ref="C117" ca="1">INDIRECT("'[LoadShape.xlsx]" &amp; 'Load Shape Criteria'!$H$4 &amp; " 23'!$I$4") * $B$2</f>
        <v>38.399999999999977</v>
      </c>
      <c r="D117">
        <v>0</v>
      </c>
      <c r="E117">
        <f>'Step 10'!$B$4-10000</f>
        <v>60</v>
      </c>
      <c r="F117">
        <v>0</v>
      </c>
      <c r="G117" s="3">
        <f t="shared" ca="1" si="18"/>
        <v>0.31250000000000017</v>
      </c>
      <c r="H117" s="3" t="s">
        <v>54</v>
      </c>
      <c r="I117" s="3">
        <v>1</v>
      </c>
      <c r="K117" s="33" t="str">
        <f t="shared" si="10"/>
        <v/>
      </c>
      <c r="L117" s="33" t="str">
        <f t="shared" si="11"/>
        <v xml:space="preserve">,
</v>
      </c>
      <c r="M117" s="10" t="str">
        <f t="shared" si="12"/>
        <v xml:space="preserve">                "sp": "&lt;effectivedate -5cd YYYY-MM-DDT08:30:00+00:00&gt;",</v>
      </c>
      <c r="N117" t="str">
        <f t="shared" ca="1" si="13"/>
        <v xml:space="preserve">                "v": "0.313",</v>
      </c>
      <c r="O117" t="str">
        <f t="shared" si="14"/>
        <v xml:space="preserve">                "q": "E3",</v>
      </c>
      <c r="P117" t="str">
        <f t="shared" si="15"/>
        <v xml:space="preserve">                "e": "1",</v>
      </c>
      <c r="Q117" t="str">
        <f t="shared" si="16"/>
        <v xml:space="preserve">                "arc": null</v>
      </c>
      <c r="R117" s="11" t="str">
        <f t="shared" ca="1" si="17"/>
        <v xml:space="preserve">              {
                "sp": "&lt;effectivedate -5cd YYYY-MM-DDT08:30:00+00:00&gt;",
                "v": "0.313",
                "q": "E3",
                "e": "1",
                "arc": null
              },
</v>
      </c>
    </row>
    <row r="118" spans="1:18" x14ac:dyDescent="0.25">
      <c r="A118" t="s">
        <v>293</v>
      </c>
      <c r="B118" cm="1">
        <f t="array" aca="1" ref="B118" ca="1">INDIRECT("'[LoadShape.xlsx]" &amp; 'Load Shape Criteria'!$H$4 &amp; " 22'!$L21")</f>
        <v>0.2</v>
      </c>
      <c r="C118" cm="1">
        <f t="array" aca="1" ref="C118" ca="1">INDIRECT("'[LoadShape.xlsx]" &amp; 'Load Shape Criteria'!$H$4 &amp; " 23'!$I$4") * $B$2</f>
        <v>38.399999999999977</v>
      </c>
      <c r="D118">
        <v>0</v>
      </c>
      <c r="E118">
        <f>'Step 10'!$B$4-10000</f>
        <v>60</v>
      </c>
      <c r="F118">
        <v>0</v>
      </c>
      <c r="G118" s="3">
        <f t="shared" ca="1" si="18"/>
        <v>0.31250000000000017</v>
      </c>
      <c r="H118" s="3" t="s">
        <v>54</v>
      </c>
      <c r="I118" s="3">
        <v>1</v>
      </c>
      <c r="K118" s="33" t="str">
        <f t="shared" si="10"/>
        <v/>
      </c>
      <c r="L118" s="33" t="str">
        <f t="shared" si="11"/>
        <v xml:space="preserve">,
</v>
      </c>
      <c r="M118" s="10" t="str">
        <f t="shared" si="12"/>
        <v xml:space="preserve">                "sp": "&lt;effectivedate -5cd YYYY-MM-DDT09:00:00+00:00&gt;",</v>
      </c>
      <c r="N118" t="str">
        <f t="shared" ca="1" si="13"/>
        <v xml:space="preserve">                "v": "0.313",</v>
      </c>
      <c r="O118" t="str">
        <f t="shared" si="14"/>
        <v xml:space="preserve">                "q": "E3",</v>
      </c>
      <c r="P118" t="str">
        <f t="shared" si="15"/>
        <v xml:space="preserve">                "e": "1",</v>
      </c>
      <c r="Q118" t="str">
        <f t="shared" si="16"/>
        <v xml:space="preserve">                "arc": null</v>
      </c>
      <c r="R118" s="11" t="str">
        <f t="shared" ca="1" si="17"/>
        <v xml:space="preserve">              {
                "sp": "&lt;effectivedate -5cd YYYY-MM-DDT09:00:00+00:00&gt;",
                "v": "0.313",
                "q": "E3",
                "e": "1",
                "arc": null
              },
</v>
      </c>
    </row>
    <row r="119" spans="1:18" x14ac:dyDescent="0.25">
      <c r="A119" t="s">
        <v>294</v>
      </c>
      <c r="B119" cm="1">
        <f t="array" aca="1" ref="B119" ca="1">INDIRECT("'[LoadShape.xlsx]" &amp; 'Load Shape Criteria'!$H$4 &amp; " 22'!$L22")</f>
        <v>0.2</v>
      </c>
      <c r="C119" cm="1">
        <f t="array" aca="1" ref="C119" ca="1">INDIRECT("'[LoadShape.xlsx]" &amp; 'Load Shape Criteria'!$H$4 &amp; " 23'!$I$4") * $B$2</f>
        <v>38.399999999999977</v>
      </c>
      <c r="D119">
        <v>0</v>
      </c>
      <c r="E119">
        <f>'Step 10'!$B$4-10000</f>
        <v>60</v>
      </c>
      <c r="F119">
        <v>0</v>
      </c>
      <c r="G119" s="3">
        <f t="shared" ca="1" si="18"/>
        <v>0.31250000000000017</v>
      </c>
      <c r="H119" s="3" t="s">
        <v>54</v>
      </c>
      <c r="I119" s="3">
        <v>1</v>
      </c>
      <c r="K119" s="33" t="str">
        <f t="shared" si="10"/>
        <v/>
      </c>
      <c r="L119" s="33" t="str">
        <f t="shared" si="11"/>
        <v xml:space="preserve">,
</v>
      </c>
      <c r="M119" s="10" t="str">
        <f t="shared" si="12"/>
        <v xml:space="preserve">                "sp": "&lt;effectivedate -5cd YYYY-MM-DDT09:30:00+00:00&gt;",</v>
      </c>
      <c r="N119" t="str">
        <f t="shared" ca="1" si="13"/>
        <v xml:space="preserve">                "v": "0.313",</v>
      </c>
      <c r="O119" t="str">
        <f t="shared" si="14"/>
        <v xml:space="preserve">                "q": "E3",</v>
      </c>
      <c r="P119" t="str">
        <f t="shared" si="15"/>
        <v xml:space="preserve">                "e": "1",</v>
      </c>
      <c r="Q119" t="str">
        <f t="shared" si="16"/>
        <v xml:space="preserve">                "arc": null</v>
      </c>
      <c r="R119" s="11" t="str">
        <f t="shared" ca="1" si="17"/>
        <v xml:space="preserve">              {
                "sp": "&lt;effectivedate -5cd YYYY-MM-DDT09:30:00+00:00&gt;",
                "v": "0.313",
                "q": "E3",
                "e": "1",
                "arc": null
              },
</v>
      </c>
    </row>
    <row r="120" spans="1:18" x14ac:dyDescent="0.25">
      <c r="A120" t="s">
        <v>295</v>
      </c>
      <c r="B120" cm="1">
        <f t="array" aca="1" ref="B120" ca="1">INDIRECT("'[LoadShape.xlsx]" &amp; 'Load Shape Criteria'!$H$4 &amp; " 22'!$L23")</f>
        <v>0.2</v>
      </c>
      <c r="C120" cm="1">
        <f t="array" aca="1" ref="C120" ca="1">INDIRECT("'[LoadShape.xlsx]" &amp; 'Load Shape Criteria'!$H$4 &amp; " 23'!$I$4") * $B$2</f>
        <v>38.399999999999977</v>
      </c>
      <c r="D120">
        <v>0</v>
      </c>
      <c r="E120">
        <f>'Step 10'!$B$4-10000</f>
        <v>60</v>
      </c>
      <c r="F120">
        <v>0</v>
      </c>
      <c r="G120" s="3">
        <f t="shared" ca="1" si="18"/>
        <v>0.31250000000000017</v>
      </c>
      <c r="H120" s="3" t="s">
        <v>54</v>
      </c>
      <c r="I120" s="3">
        <v>1</v>
      </c>
      <c r="K120" s="33" t="str">
        <f t="shared" si="10"/>
        <v/>
      </c>
      <c r="L120" s="33" t="str">
        <f t="shared" si="11"/>
        <v xml:space="preserve">,
</v>
      </c>
      <c r="M120" s="10" t="str">
        <f t="shared" si="12"/>
        <v xml:space="preserve">                "sp": "&lt;effectivedate -5cd YYYY-MM-DDT10:00:00+00:00&gt;",</v>
      </c>
      <c r="N120" t="str">
        <f t="shared" ca="1" si="13"/>
        <v xml:space="preserve">                "v": "0.313",</v>
      </c>
      <c r="O120" t="str">
        <f t="shared" si="14"/>
        <v xml:space="preserve">                "q": "E3",</v>
      </c>
      <c r="P120" t="str">
        <f t="shared" si="15"/>
        <v xml:space="preserve">                "e": "1",</v>
      </c>
      <c r="Q120" t="str">
        <f t="shared" si="16"/>
        <v xml:space="preserve">                "arc": null</v>
      </c>
      <c r="R120" s="11" t="str">
        <f t="shared" ca="1" si="17"/>
        <v xml:space="preserve">              {
                "sp": "&lt;effectivedate -5cd YYYY-MM-DDT10:00:00+00:00&gt;",
                "v": "0.313",
                "q": "E3",
                "e": "1",
                "arc": null
              },
</v>
      </c>
    </row>
    <row r="121" spans="1:18" x14ac:dyDescent="0.25">
      <c r="A121" t="s">
        <v>296</v>
      </c>
      <c r="B121" cm="1">
        <f t="array" aca="1" ref="B121" ca="1">INDIRECT("'[LoadShape.xlsx]" &amp; 'Load Shape Criteria'!$H$4 &amp; " 22'!$L24")</f>
        <v>0.2</v>
      </c>
      <c r="C121" cm="1">
        <f t="array" aca="1" ref="C121" ca="1">INDIRECT("'[LoadShape.xlsx]" &amp; 'Load Shape Criteria'!$H$4 &amp; " 23'!$I$4") * $B$2</f>
        <v>38.399999999999977</v>
      </c>
      <c r="D121">
        <v>0</v>
      </c>
      <c r="E121">
        <f>'Step 10'!$B$4-10000</f>
        <v>60</v>
      </c>
      <c r="F121">
        <v>0</v>
      </c>
      <c r="G121" s="3">
        <f t="shared" ca="1" si="18"/>
        <v>0.31250000000000017</v>
      </c>
      <c r="H121" s="3" t="s">
        <v>54</v>
      </c>
      <c r="I121" s="3">
        <v>1</v>
      </c>
      <c r="K121" s="33" t="str">
        <f t="shared" si="10"/>
        <v/>
      </c>
      <c r="L121" s="33" t="str">
        <f t="shared" si="11"/>
        <v xml:space="preserve">,
</v>
      </c>
      <c r="M121" s="10" t="str">
        <f t="shared" si="12"/>
        <v xml:space="preserve">                "sp": "&lt;effectivedate -5cd YYYY-MM-DDT10:30:00+00:00&gt;",</v>
      </c>
      <c r="N121" t="str">
        <f t="shared" ca="1" si="13"/>
        <v xml:space="preserve">                "v": "0.313",</v>
      </c>
      <c r="O121" t="str">
        <f t="shared" si="14"/>
        <v xml:space="preserve">                "q": "E3",</v>
      </c>
      <c r="P121" t="str">
        <f t="shared" si="15"/>
        <v xml:space="preserve">                "e": "1",</v>
      </c>
      <c r="Q121" t="str">
        <f t="shared" si="16"/>
        <v xml:space="preserve">                "arc": null</v>
      </c>
      <c r="R121" s="11" t="str">
        <f t="shared" ca="1" si="17"/>
        <v xml:space="preserve">              {
                "sp": "&lt;effectivedate -5cd YYYY-MM-DDT10:30:00+00:00&gt;",
                "v": "0.313",
                "q": "E3",
                "e": "1",
                "arc": null
              },
</v>
      </c>
    </row>
    <row r="122" spans="1:18" x14ac:dyDescent="0.25">
      <c r="A122" t="s">
        <v>297</v>
      </c>
      <c r="B122" cm="1">
        <f t="array" aca="1" ref="B122" ca="1">INDIRECT("'[LoadShape.xlsx]" &amp; 'Load Shape Criteria'!$H$4 &amp; " 22'!$L25")</f>
        <v>0.2</v>
      </c>
      <c r="C122" cm="1">
        <f t="array" aca="1" ref="C122" ca="1">INDIRECT("'[LoadShape.xlsx]" &amp; 'Load Shape Criteria'!$H$4 &amp; " 23'!$I$4") * $B$2</f>
        <v>38.399999999999977</v>
      </c>
      <c r="D122">
        <v>0</v>
      </c>
      <c r="E122">
        <f>'Step 10'!$B$4-10000</f>
        <v>60</v>
      </c>
      <c r="F122">
        <v>0</v>
      </c>
      <c r="G122" s="3">
        <f t="shared" ca="1" si="18"/>
        <v>0.31250000000000017</v>
      </c>
      <c r="H122" s="3" t="s">
        <v>54</v>
      </c>
      <c r="I122" s="3">
        <v>1</v>
      </c>
      <c r="K122" s="33" t="str">
        <f t="shared" si="10"/>
        <v/>
      </c>
      <c r="L122" s="33" t="str">
        <f t="shared" si="11"/>
        <v xml:space="preserve">,
</v>
      </c>
      <c r="M122" s="10" t="str">
        <f t="shared" si="12"/>
        <v xml:space="preserve">                "sp": "&lt;effectivedate -5cd YYYY-MM-DDT11:00:00+00:00&gt;",</v>
      </c>
      <c r="N122" t="str">
        <f t="shared" ca="1" si="13"/>
        <v xml:space="preserve">                "v": "0.313",</v>
      </c>
      <c r="O122" t="str">
        <f t="shared" si="14"/>
        <v xml:space="preserve">                "q": "E3",</v>
      </c>
      <c r="P122" t="str">
        <f t="shared" si="15"/>
        <v xml:space="preserve">                "e": "1",</v>
      </c>
      <c r="Q122" t="str">
        <f t="shared" si="16"/>
        <v xml:space="preserve">                "arc": null</v>
      </c>
      <c r="R122" s="11" t="str">
        <f t="shared" ca="1" si="17"/>
        <v xml:space="preserve">              {
                "sp": "&lt;effectivedate -5cd YYYY-MM-DDT11:00:00+00:00&gt;",
                "v": "0.313",
                "q": "E3",
                "e": "1",
                "arc": null
              },
</v>
      </c>
    </row>
    <row r="123" spans="1:18" x14ac:dyDescent="0.25">
      <c r="A123" t="s">
        <v>298</v>
      </c>
      <c r="B123" cm="1">
        <f t="array" aca="1" ref="B123" ca="1">INDIRECT("'[LoadShape.xlsx]" &amp; 'Load Shape Criteria'!$H$4 &amp; " 22'!$L26")</f>
        <v>0.2</v>
      </c>
      <c r="C123" cm="1">
        <f t="array" aca="1" ref="C123" ca="1">INDIRECT("'[LoadShape.xlsx]" &amp; 'Load Shape Criteria'!$H$4 &amp; " 23'!$I$4") * $B$2</f>
        <v>38.399999999999977</v>
      </c>
      <c r="D123">
        <v>0</v>
      </c>
      <c r="E123">
        <f>'Step 10'!$B$4-10000</f>
        <v>60</v>
      </c>
      <c r="F123">
        <v>0</v>
      </c>
      <c r="G123" s="3">
        <f t="shared" ca="1" si="18"/>
        <v>0.31250000000000017</v>
      </c>
      <c r="H123" s="3" t="s">
        <v>54</v>
      </c>
      <c r="I123" s="3">
        <v>1</v>
      </c>
      <c r="K123" s="33" t="str">
        <f t="shared" si="10"/>
        <v/>
      </c>
      <c r="L123" s="33" t="str">
        <f t="shared" si="11"/>
        <v xml:space="preserve">,
</v>
      </c>
      <c r="M123" s="10" t="str">
        <f t="shared" si="12"/>
        <v xml:space="preserve">                "sp": "&lt;effectivedate -5cd YYYY-MM-DDT11:30:00+00:00&gt;",</v>
      </c>
      <c r="N123" t="str">
        <f t="shared" ca="1" si="13"/>
        <v xml:space="preserve">                "v": "0.313",</v>
      </c>
      <c r="O123" t="str">
        <f t="shared" si="14"/>
        <v xml:space="preserve">                "q": "E3",</v>
      </c>
      <c r="P123" t="str">
        <f t="shared" si="15"/>
        <v xml:space="preserve">                "e": "1",</v>
      </c>
      <c r="Q123" t="str">
        <f t="shared" si="16"/>
        <v xml:space="preserve">                "arc": null</v>
      </c>
      <c r="R123" s="11" t="str">
        <f t="shared" ca="1" si="17"/>
        <v xml:space="preserve">              {
                "sp": "&lt;effectivedate -5cd YYYY-MM-DDT11:30:00+00:00&gt;",
                "v": "0.313",
                "q": "E3",
                "e": "1",
                "arc": null
              },
</v>
      </c>
    </row>
    <row r="124" spans="1:18" x14ac:dyDescent="0.25">
      <c r="A124" t="s">
        <v>299</v>
      </c>
      <c r="B124" cm="1">
        <f t="array" aca="1" ref="B124" ca="1">INDIRECT("'[LoadShape.xlsx]" &amp; 'Load Shape Criteria'!$H$4 &amp; " 22'!$L27")</f>
        <v>0.2</v>
      </c>
      <c r="C124" cm="1">
        <f t="array" aca="1" ref="C124" ca="1">INDIRECT("'[LoadShape.xlsx]" &amp; 'Load Shape Criteria'!$H$4 &amp; " 23'!$I$4") * $B$2</f>
        <v>38.399999999999977</v>
      </c>
      <c r="D124">
        <v>0</v>
      </c>
      <c r="E124">
        <f>'Step 10'!$B$4-10000</f>
        <v>60</v>
      </c>
      <c r="F124">
        <v>0</v>
      </c>
      <c r="G124" s="3">
        <f t="shared" ca="1" si="18"/>
        <v>0.31250000000000017</v>
      </c>
      <c r="H124" s="3" t="s">
        <v>54</v>
      </c>
      <c r="I124" s="3">
        <v>1</v>
      </c>
      <c r="K124" s="33" t="str">
        <f t="shared" si="10"/>
        <v/>
      </c>
      <c r="L124" s="33" t="str">
        <f t="shared" si="11"/>
        <v xml:space="preserve">,
</v>
      </c>
      <c r="M124" s="10" t="str">
        <f t="shared" si="12"/>
        <v xml:space="preserve">                "sp": "&lt;effectivedate -5cd YYYY-MM-DDT12:00:00+00:00&gt;",</v>
      </c>
      <c r="N124" t="str">
        <f t="shared" ca="1" si="13"/>
        <v xml:space="preserve">                "v": "0.313",</v>
      </c>
      <c r="O124" t="str">
        <f t="shared" si="14"/>
        <v xml:space="preserve">                "q": "E3",</v>
      </c>
      <c r="P124" t="str">
        <f t="shared" si="15"/>
        <v xml:space="preserve">                "e": "1",</v>
      </c>
      <c r="Q124" t="str">
        <f t="shared" si="16"/>
        <v xml:space="preserve">                "arc": null</v>
      </c>
      <c r="R124" s="11" t="str">
        <f t="shared" ca="1" si="17"/>
        <v xml:space="preserve">              {
                "sp": "&lt;effectivedate -5cd YYYY-MM-DDT12:00:00+00:00&gt;",
                "v": "0.313",
                "q": "E3",
                "e": "1",
                "arc": null
              },
</v>
      </c>
    </row>
    <row r="125" spans="1:18" x14ac:dyDescent="0.25">
      <c r="A125" t="s">
        <v>300</v>
      </c>
      <c r="B125" cm="1">
        <f t="array" aca="1" ref="B125" ca="1">INDIRECT("'[LoadShape.xlsx]" &amp; 'Load Shape Criteria'!$H$4 &amp; " 22'!$L28")</f>
        <v>0.2</v>
      </c>
      <c r="C125" cm="1">
        <f t="array" aca="1" ref="C125" ca="1">INDIRECT("'[LoadShape.xlsx]" &amp; 'Load Shape Criteria'!$H$4 &amp; " 23'!$I$4") * $B$2</f>
        <v>38.399999999999977</v>
      </c>
      <c r="D125">
        <v>0</v>
      </c>
      <c r="E125">
        <f>'Step 10'!$B$4-10000</f>
        <v>60</v>
      </c>
      <c r="F125">
        <v>0</v>
      </c>
      <c r="G125" s="3">
        <f t="shared" ca="1" si="18"/>
        <v>0.31250000000000017</v>
      </c>
      <c r="H125" s="3" t="s">
        <v>54</v>
      </c>
      <c r="I125" s="3">
        <v>1</v>
      </c>
      <c r="K125" s="33" t="str">
        <f t="shared" si="10"/>
        <v/>
      </c>
      <c r="L125" s="33" t="str">
        <f t="shared" si="11"/>
        <v xml:space="preserve">,
</v>
      </c>
      <c r="M125" s="10" t="str">
        <f t="shared" si="12"/>
        <v xml:space="preserve">                "sp": "&lt;effectivedate -5cd YYYY-MM-DDT12:30:00+00:00&gt;",</v>
      </c>
      <c r="N125" t="str">
        <f t="shared" ca="1" si="13"/>
        <v xml:space="preserve">                "v": "0.313",</v>
      </c>
      <c r="O125" t="str">
        <f t="shared" si="14"/>
        <v xml:space="preserve">                "q": "E3",</v>
      </c>
      <c r="P125" t="str">
        <f t="shared" si="15"/>
        <v xml:space="preserve">                "e": "1",</v>
      </c>
      <c r="Q125" t="str">
        <f t="shared" si="16"/>
        <v xml:space="preserve">                "arc": null</v>
      </c>
      <c r="R125" s="11" t="str">
        <f t="shared" ca="1" si="17"/>
        <v xml:space="preserve">              {
                "sp": "&lt;effectivedate -5cd YYYY-MM-DDT12:30:00+00:00&gt;",
                "v": "0.313",
                "q": "E3",
                "e": "1",
                "arc": null
              },
</v>
      </c>
    </row>
    <row r="126" spans="1:18" x14ac:dyDescent="0.25">
      <c r="A126" t="s">
        <v>301</v>
      </c>
      <c r="B126" cm="1">
        <f t="array" aca="1" ref="B126" ca="1">INDIRECT("'[LoadShape.xlsx]" &amp; 'Load Shape Criteria'!$H$4 &amp; " 22'!$L29")</f>
        <v>0.2</v>
      </c>
      <c r="C126" cm="1">
        <f t="array" aca="1" ref="C126" ca="1">INDIRECT("'[LoadShape.xlsx]" &amp; 'Load Shape Criteria'!$H$4 &amp; " 23'!$I$4") * $B$2</f>
        <v>38.399999999999977</v>
      </c>
      <c r="D126">
        <v>0</v>
      </c>
      <c r="E126">
        <f>'Step 10'!$B$4-10000</f>
        <v>60</v>
      </c>
      <c r="F126">
        <v>0</v>
      </c>
      <c r="G126" s="3">
        <f t="shared" ca="1" si="18"/>
        <v>0.31250000000000017</v>
      </c>
      <c r="H126" s="3" t="s">
        <v>54</v>
      </c>
      <c r="I126" s="3">
        <v>1</v>
      </c>
      <c r="K126" s="33" t="str">
        <f t="shared" si="10"/>
        <v/>
      </c>
      <c r="L126" s="33" t="str">
        <f t="shared" si="11"/>
        <v xml:space="preserve">,
</v>
      </c>
      <c r="M126" s="10" t="str">
        <f t="shared" si="12"/>
        <v xml:space="preserve">                "sp": "&lt;effectivedate -5cd YYYY-MM-DDT13:00:00+00:00&gt;",</v>
      </c>
      <c r="N126" t="str">
        <f t="shared" ca="1" si="13"/>
        <v xml:space="preserve">                "v": "0.313",</v>
      </c>
      <c r="O126" t="str">
        <f t="shared" si="14"/>
        <v xml:space="preserve">                "q": "E3",</v>
      </c>
      <c r="P126" t="str">
        <f t="shared" si="15"/>
        <v xml:space="preserve">                "e": "1",</v>
      </c>
      <c r="Q126" t="str">
        <f t="shared" si="16"/>
        <v xml:space="preserve">                "arc": null</v>
      </c>
      <c r="R126" s="11" t="str">
        <f t="shared" ca="1" si="17"/>
        <v xml:space="preserve">              {
                "sp": "&lt;effectivedate -5cd YYYY-MM-DDT13:00:00+00:00&gt;",
                "v": "0.313",
                "q": "E3",
                "e": "1",
                "arc": null
              },
</v>
      </c>
    </row>
    <row r="127" spans="1:18" x14ac:dyDescent="0.25">
      <c r="A127" t="s">
        <v>302</v>
      </c>
      <c r="B127" cm="1">
        <f t="array" aca="1" ref="B127" ca="1">INDIRECT("'[LoadShape.xlsx]" &amp; 'Load Shape Criteria'!$H$4 &amp; " 22'!$L30")</f>
        <v>0.2</v>
      </c>
      <c r="C127" cm="1">
        <f t="array" aca="1" ref="C127" ca="1">INDIRECT("'[LoadShape.xlsx]" &amp; 'Load Shape Criteria'!$H$4 &amp; " 23'!$I$4") * $B$2</f>
        <v>38.399999999999977</v>
      </c>
      <c r="D127">
        <v>0</v>
      </c>
      <c r="E127">
        <f>'Step 10'!$B$4-10000</f>
        <v>60</v>
      </c>
      <c r="F127">
        <v>0</v>
      </c>
      <c r="G127" s="3">
        <f t="shared" ca="1" si="18"/>
        <v>0.31250000000000017</v>
      </c>
      <c r="H127" s="3" t="s">
        <v>54</v>
      </c>
      <c r="I127" s="3">
        <v>1</v>
      </c>
      <c r="K127" s="33" t="str">
        <f t="shared" si="10"/>
        <v/>
      </c>
      <c r="L127" s="33" t="str">
        <f t="shared" si="11"/>
        <v xml:space="preserve">,
</v>
      </c>
      <c r="M127" s="10" t="str">
        <f t="shared" si="12"/>
        <v xml:space="preserve">                "sp": "&lt;effectivedate -5cd YYYY-MM-DDT13:30:00+00:00&gt;",</v>
      </c>
      <c r="N127" t="str">
        <f t="shared" ca="1" si="13"/>
        <v xml:space="preserve">                "v": "0.313",</v>
      </c>
      <c r="O127" t="str">
        <f t="shared" si="14"/>
        <v xml:space="preserve">                "q": "E3",</v>
      </c>
      <c r="P127" t="str">
        <f t="shared" si="15"/>
        <v xml:space="preserve">                "e": "1",</v>
      </c>
      <c r="Q127" t="str">
        <f t="shared" si="16"/>
        <v xml:space="preserve">                "arc": null</v>
      </c>
      <c r="R127" s="11" t="str">
        <f t="shared" ca="1" si="17"/>
        <v xml:space="preserve">              {
                "sp": "&lt;effectivedate -5cd YYYY-MM-DDT13:30:00+00:00&gt;",
                "v": "0.313",
                "q": "E3",
                "e": "1",
                "arc": null
              },
</v>
      </c>
    </row>
    <row r="128" spans="1:18" x14ac:dyDescent="0.25">
      <c r="A128" t="s">
        <v>303</v>
      </c>
      <c r="B128" cm="1">
        <f t="array" aca="1" ref="B128" ca="1">INDIRECT("'[LoadShape.xlsx]" &amp; 'Load Shape Criteria'!$H$4 &amp; " 22'!$L31")</f>
        <v>0.2</v>
      </c>
      <c r="C128" cm="1">
        <f t="array" aca="1" ref="C128" ca="1">INDIRECT("'[LoadShape.xlsx]" &amp; 'Load Shape Criteria'!$H$4 &amp; " 23'!$I$4") * $B$2</f>
        <v>38.399999999999977</v>
      </c>
      <c r="D128">
        <v>0</v>
      </c>
      <c r="E128">
        <f>'Step 10'!$B$4-10000</f>
        <v>60</v>
      </c>
      <c r="F128">
        <v>0</v>
      </c>
      <c r="G128" s="3">
        <f t="shared" ca="1" si="18"/>
        <v>0.31250000000000017</v>
      </c>
      <c r="H128" s="3" t="s">
        <v>54</v>
      </c>
      <c r="I128" s="3">
        <v>1</v>
      </c>
      <c r="K128" s="33" t="str">
        <f t="shared" si="10"/>
        <v/>
      </c>
      <c r="L128" s="33" t="str">
        <f t="shared" si="11"/>
        <v xml:space="preserve">,
</v>
      </c>
      <c r="M128" s="10" t="str">
        <f t="shared" si="12"/>
        <v xml:space="preserve">                "sp": "&lt;effectivedate -5cd YYYY-MM-DDT14:00:00+00:00&gt;",</v>
      </c>
      <c r="N128" t="str">
        <f t="shared" ca="1" si="13"/>
        <v xml:space="preserve">                "v": "0.313",</v>
      </c>
      <c r="O128" t="str">
        <f t="shared" si="14"/>
        <v xml:space="preserve">                "q": "E3",</v>
      </c>
      <c r="P128" t="str">
        <f t="shared" si="15"/>
        <v xml:space="preserve">                "e": "1",</v>
      </c>
      <c r="Q128" t="str">
        <f t="shared" si="16"/>
        <v xml:space="preserve">                "arc": null</v>
      </c>
      <c r="R128" s="11" t="str">
        <f t="shared" ca="1" si="17"/>
        <v xml:space="preserve">              {
                "sp": "&lt;effectivedate -5cd YYYY-MM-DDT14:00:00+00:00&gt;",
                "v": "0.313",
                "q": "E3",
                "e": "1",
                "arc": null
              },
</v>
      </c>
    </row>
    <row r="129" spans="1:18" x14ac:dyDescent="0.25">
      <c r="A129" t="s">
        <v>304</v>
      </c>
      <c r="B129" cm="1">
        <f t="array" aca="1" ref="B129" ca="1">INDIRECT("'[LoadShape.xlsx]" &amp; 'Load Shape Criteria'!$H$4 &amp; " 22'!$L32")</f>
        <v>0.2</v>
      </c>
      <c r="C129" cm="1">
        <f t="array" aca="1" ref="C129" ca="1">INDIRECT("'[LoadShape.xlsx]" &amp; 'Load Shape Criteria'!$H$4 &amp; " 23'!$I$4") * $B$2</f>
        <v>38.399999999999977</v>
      </c>
      <c r="D129">
        <v>0</v>
      </c>
      <c r="E129">
        <f>'Step 10'!$B$4-10000</f>
        <v>60</v>
      </c>
      <c r="F129">
        <v>0</v>
      </c>
      <c r="G129" s="3">
        <f t="shared" ca="1" si="18"/>
        <v>0.31250000000000017</v>
      </c>
      <c r="H129" s="3" t="s">
        <v>54</v>
      </c>
      <c r="I129" s="3">
        <v>1</v>
      </c>
      <c r="K129" s="33" t="str">
        <f t="shared" si="10"/>
        <v/>
      </c>
      <c r="L129" s="33" t="str">
        <f t="shared" si="11"/>
        <v xml:space="preserve">,
</v>
      </c>
      <c r="M129" s="10" t="str">
        <f t="shared" si="12"/>
        <v xml:space="preserve">                "sp": "&lt;effectivedate -5cd YYYY-MM-DDT14:30:00+00:00&gt;",</v>
      </c>
      <c r="N129" t="str">
        <f t="shared" ca="1" si="13"/>
        <v xml:space="preserve">                "v": "0.313",</v>
      </c>
      <c r="O129" t="str">
        <f t="shared" si="14"/>
        <v xml:space="preserve">                "q": "E3",</v>
      </c>
      <c r="P129" t="str">
        <f t="shared" si="15"/>
        <v xml:space="preserve">                "e": "1",</v>
      </c>
      <c r="Q129" t="str">
        <f t="shared" si="16"/>
        <v xml:space="preserve">                "arc": null</v>
      </c>
      <c r="R129" s="11" t="str">
        <f t="shared" ca="1" si="17"/>
        <v xml:space="preserve">              {
                "sp": "&lt;effectivedate -5cd YYYY-MM-DDT14:30:00+00:00&gt;",
                "v": "0.313",
                "q": "E3",
                "e": "1",
                "arc": null
              },
</v>
      </c>
    </row>
    <row r="130" spans="1:18" x14ac:dyDescent="0.25">
      <c r="A130" t="s">
        <v>305</v>
      </c>
      <c r="B130" cm="1">
        <f t="array" aca="1" ref="B130" ca="1">INDIRECT("'[LoadShape.xlsx]" &amp; 'Load Shape Criteria'!$H$4 &amp; " 22'!$L33")</f>
        <v>0.2</v>
      </c>
      <c r="C130" cm="1">
        <f t="array" aca="1" ref="C130" ca="1">INDIRECT("'[LoadShape.xlsx]" &amp; 'Load Shape Criteria'!$H$4 &amp; " 23'!$I$4") * $B$2</f>
        <v>38.399999999999977</v>
      </c>
      <c r="D130">
        <v>0</v>
      </c>
      <c r="E130">
        <f>'Step 10'!$B$4-10000</f>
        <v>60</v>
      </c>
      <c r="F130">
        <v>0</v>
      </c>
      <c r="G130" s="3">
        <f t="shared" ca="1" si="18"/>
        <v>0.31250000000000017</v>
      </c>
      <c r="H130" s="3" t="s">
        <v>54</v>
      </c>
      <c r="I130" s="3">
        <v>1</v>
      </c>
      <c r="K130" s="33" t="str">
        <f t="shared" si="10"/>
        <v/>
      </c>
      <c r="L130" s="33" t="str">
        <f t="shared" si="11"/>
        <v xml:space="preserve">,
</v>
      </c>
      <c r="M130" s="10" t="str">
        <f t="shared" si="12"/>
        <v xml:space="preserve">                "sp": "&lt;effectivedate -5cd YYYY-MM-DDT15:00:00+00:00&gt;",</v>
      </c>
      <c r="N130" t="str">
        <f t="shared" ca="1" si="13"/>
        <v xml:space="preserve">                "v": "0.313",</v>
      </c>
      <c r="O130" t="str">
        <f t="shared" si="14"/>
        <v xml:space="preserve">                "q": "E3",</v>
      </c>
      <c r="P130" t="str">
        <f t="shared" si="15"/>
        <v xml:space="preserve">                "e": "1",</v>
      </c>
      <c r="Q130" t="str">
        <f t="shared" si="16"/>
        <v xml:space="preserve">                "arc": null</v>
      </c>
      <c r="R130" s="11" t="str">
        <f t="shared" ca="1" si="17"/>
        <v xml:space="preserve">              {
                "sp": "&lt;effectivedate -5cd YYYY-MM-DDT15:00:00+00:00&gt;",
                "v": "0.313",
                "q": "E3",
                "e": "1",
                "arc": null
              },
</v>
      </c>
    </row>
    <row r="131" spans="1:18" x14ac:dyDescent="0.25">
      <c r="A131" t="s">
        <v>306</v>
      </c>
      <c r="B131" cm="1">
        <f t="array" aca="1" ref="B131" ca="1">INDIRECT("'[LoadShape.xlsx]" &amp; 'Load Shape Criteria'!$H$4 &amp; " 22'!$L34")</f>
        <v>0.2</v>
      </c>
      <c r="C131" cm="1">
        <f t="array" aca="1" ref="C131" ca="1">INDIRECT("'[LoadShape.xlsx]" &amp; 'Load Shape Criteria'!$H$4 &amp; " 23'!$I$4") * $B$2</f>
        <v>38.399999999999977</v>
      </c>
      <c r="D131">
        <v>0</v>
      </c>
      <c r="E131">
        <f>'Step 10'!$B$4-10000</f>
        <v>60</v>
      </c>
      <c r="F131">
        <v>0</v>
      </c>
      <c r="G131" s="3">
        <f t="shared" ca="1" si="18"/>
        <v>0.31250000000000017</v>
      </c>
      <c r="H131" s="3" t="s">
        <v>54</v>
      </c>
      <c r="I131" s="3">
        <v>1</v>
      </c>
      <c r="K131" s="33" t="str">
        <f t="shared" si="10"/>
        <v/>
      </c>
      <c r="L131" s="33" t="str">
        <f t="shared" si="11"/>
        <v xml:space="preserve">,
</v>
      </c>
      <c r="M131" s="10" t="str">
        <f t="shared" si="12"/>
        <v xml:space="preserve">                "sp": "&lt;effectivedate -5cd YYYY-MM-DDT15:30:00+00:00&gt;",</v>
      </c>
      <c r="N131" t="str">
        <f t="shared" ca="1" si="13"/>
        <v xml:space="preserve">                "v": "0.313",</v>
      </c>
      <c r="O131" t="str">
        <f t="shared" si="14"/>
        <v xml:space="preserve">                "q": "E3",</v>
      </c>
      <c r="P131" t="str">
        <f t="shared" si="15"/>
        <v xml:space="preserve">                "e": "1",</v>
      </c>
      <c r="Q131" t="str">
        <f t="shared" si="16"/>
        <v xml:space="preserve">                "arc": null</v>
      </c>
      <c r="R131" s="11" t="str">
        <f t="shared" ca="1" si="17"/>
        <v xml:space="preserve">              {
                "sp": "&lt;effectivedate -5cd YYYY-MM-DDT15:30:00+00:00&gt;",
                "v": "0.313",
                "q": "E3",
                "e": "1",
                "arc": null
              },
</v>
      </c>
    </row>
    <row r="132" spans="1:18" x14ac:dyDescent="0.25">
      <c r="A132" t="s">
        <v>307</v>
      </c>
      <c r="B132" cm="1">
        <f t="array" aca="1" ref="B132" ca="1">INDIRECT("'[LoadShape.xlsx]" &amp; 'Load Shape Criteria'!$H$4 &amp; " 22'!$L35")</f>
        <v>0.2</v>
      </c>
      <c r="C132" cm="1">
        <f t="array" aca="1" ref="C132" ca="1">INDIRECT("'[LoadShape.xlsx]" &amp; 'Load Shape Criteria'!$H$4 &amp; " 23'!$I$4") * $B$2</f>
        <v>38.399999999999977</v>
      </c>
      <c r="D132">
        <v>0</v>
      </c>
      <c r="E132">
        <f>'Step 10'!$B$4-10000</f>
        <v>60</v>
      </c>
      <c r="F132">
        <v>0</v>
      </c>
      <c r="G132" s="3">
        <f t="shared" ca="1" si="18"/>
        <v>0.31250000000000017</v>
      </c>
      <c r="H132" s="3" t="s">
        <v>54</v>
      </c>
      <c r="I132" s="3">
        <v>1</v>
      </c>
      <c r="K132" s="33" t="str">
        <f t="shared" si="10"/>
        <v/>
      </c>
      <c r="L132" s="33" t="str">
        <f t="shared" si="11"/>
        <v xml:space="preserve">,
</v>
      </c>
      <c r="M132" s="10" t="str">
        <f t="shared" si="12"/>
        <v xml:space="preserve">                "sp": "&lt;effectivedate -5cd YYYY-MM-DDT16:00:00+00:00&gt;",</v>
      </c>
      <c r="N132" t="str">
        <f t="shared" ca="1" si="13"/>
        <v xml:space="preserve">                "v": "0.313",</v>
      </c>
      <c r="O132" t="str">
        <f t="shared" si="14"/>
        <v xml:space="preserve">                "q": "E3",</v>
      </c>
      <c r="P132" t="str">
        <f t="shared" si="15"/>
        <v xml:space="preserve">                "e": "1",</v>
      </c>
      <c r="Q132" t="str">
        <f t="shared" si="16"/>
        <v xml:space="preserve">                "arc": null</v>
      </c>
      <c r="R132" s="11" t="str">
        <f t="shared" ca="1" si="17"/>
        <v xml:space="preserve">              {
                "sp": "&lt;effectivedate -5cd YYYY-MM-DDT16:00:00+00:00&gt;",
                "v": "0.313",
                "q": "E3",
                "e": "1",
                "arc": null
              },
</v>
      </c>
    </row>
    <row r="133" spans="1:18" x14ac:dyDescent="0.25">
      <c r="A133" t="s">
        <v>308</v>
      </c>
      <c r="B133" cm="1">
        <f t="array" aca="1" ref="B133" ca="1">INDIRECT("'[LoadShape.xlsx]" &amp; 'Load Shape Criteria'!$H$4 &amp; " 22'!$L36")</f>
        <v>0.1</v>
      </c>
      <c r="C133" cm="1">
        <f t="array" aca="1" ref="C133" ca="1">INDIRECT("'[LoadShape.xlsx]" &amp; 'Load Shape Criteria'!$H$4 &amp; " 23'!$I$4") * $B$2</f>
        <v>38.399999999999977</v>
      </c>
      <c r="D133">
        <v>0</v>
      </c>
      <c r="E133">
        <f>'Step 10'!$B$4-10000</f>
        <v>60</v>
      </c>
      <c r="F133">
        <v>0</v>
      </c>
      <c r="G133" s="3">
        <f t="shared" ca="1" si="18"/>
        <v>0.15625000000000008</v>
      </c>
      <c r="H133" s="3" t="s">
        <v>54</v>
      </c>
      <c r="I133" s="3">
        <v>1</v>
      </c>
      <c r="K133" s="33" t="str">
        <f t="shared" si="10"/>
        <v/>
      </c>
      <c r="L133" s="33" t="str">
        <f t="shared" si="11"/>
        <v xml:space="preserve">,
</v>
      </c>
      <c r="M133" s="10" t="str">
        <f t="shared" si="12"/>
        <v xml:space="preserve">                "sp": "&lt;effectivedate -5cd YYYY-MM-DDT16:30:00+00:00&gt;",</v>
      </c>
      <c r="N133" t="str">
        <f t="shared" ca="1" si="13"/>
        <v xml:space="preserve">                "v": "0.156",</v>
      </c>
      <c r="O133" t="str">
        <f t="shared" si="14"/>
        <v xml:space="preserve">                "q": "E3",</v>
      </c>
      <c r="P133" t="str">
        <f t="shared" si="15"/>
        <v xml:space="preserve">                "e": "1",</v>
      </c>
      <c r="Q133" t="str">
        <f t="shared" si="16"/>
        <v xml:space="preserve">                "arc": null</v>
      </c>
      <c r="R133" s="11" t="str">
        <f t="shared" ca="1" si="17"/>
        <v xml:space="preserve">              {
                "sp": "&lt;effectivedate -5cd YYYY-MM-DDT16:30:00+00:00&gt;",
                "v": "0.156",
                "q": "E3",
                "e": "1",
                "arc": null
              },
</v>
      </c>
    </row>
    <row r="134" spans="1:18" x14ac:dyDescent="0.25">
      <c r="A134" t="s">
        <v>309</v>
      </c>
      <c r="B134" cm="1">
        <f t="array" aca="1" ref="B134" ca="1">INDIRECT("'[LoadShape.xlsx]" &amp; 'Load Shape Criteria'!$H$4 &amp; " 22'!$L37")</f>
        <v>0.1</v>
      </c>
      <c r="C134" cm="1">
        <f t="array" aca="1" ref="C134" ca="1">INDIRECT("'[LoadShape.xlsx]" &amp; 'Load Shape Criteria'!$H$4 &amp; " 23'!$I$4") * $B$2</f>
        <v>38.399999999999977</v>
      </c>
      <c r="D134">
        <v>0</v>
      </c>
      <c r="E134">
        <f>'Step 10'!$B$4-10000</f>
        <v>60</v>
      </c>
      <c r="F134">
        <v>0</v>
      </c>
      <c r="G134" s="3">
        <f t="shared" ca="1" si="18"/>
        <v>0.15625000000000008</v>
      </c>
      <c r="H134" s="3" t="s">
        <v>54</v>
      </c>
      <c r="I134" s="3">
        <v>1</v>
      </c>
      <c r="K134" s="33" t="str">
        <f t="shared" ref="K134:K197" si="19">IF(ISERROR(FIND("T00:30:00",$A134)),"","          {
            ""settlementDay"": {
              ""settlementDayDate"": """&amp;SUBSTITUTE($A134,"00:30","00:00")&amp;""",
              ""periodDuration"": 30
            },
            ""consumptionPeriods"": [
")</f>
        <v/>
      </c>
      <c r="L134" s="33" t="str">
        <f t="shared" ref="L134:L197" si="20">IF(ISERROR(FIND("T00:00:00",$A134)),",
","
           ]
          }"&amp;IF(LEN($A135)&gt;0,",
",""))</f>
        <v xml:space="preserve">,
</v>
      </c>
      <c r="M134" s="10" t="str">
        <f t="shared" ref="M134:M197" si="21">"                ""sp"": """&amp;$A134&amp;""","</f>
        <v xml:space="preserve">                "sp": "&lt;effectivedate -5cd YYYY-MM-DDT17:00:00+00:00&gt;",</v>
      </c>
      <c r="N134" t="str">
        <f t="shared" ref="N134:N197" ca="1" si="22">"                ""v"": """&amp;TEXT(G134,"0.000")&amp;""","</f>
        <v xml:space="preserve">                "v": "0.156",</v>
      </c>
      <c r="O134" t="str">
        <f t="shared" ref="O134:O197" si="23">"                ""q"": """&amp;H134&amp;""","</f>
        <v xml:space="preserve">                "q": "E3",</v>
      </c>
      <c r="P134" t="str">
        <f t="shared" ref="P134:P197" si="24">IF(LEN(TRIM(I134))=0,"                ""e"": null,","                ""e"": """&amp;I134&amp;""",")</f>
        <v xml:space="preserve">                "e": "1",</v>
      </c>
      <c r="Q134" t="str">
        <f t="shared" ref="Q134:Q197" si="25">IF(LEN(TRIM(J134))=0,"                ""arc"": null","                ""arc"": """&amp;J134&amp;"""")</f>
        <v xml:space="preserve">                "arc": null</v>
      </c>
      <c r="R134" s="11" t="str">
        <f t="shared" ref="R134:R197" ca="1" si="26">K134&amp;"              {
"&amp;M134&amp;"
"&amp;N134&amp;"
"&amp;O134&amp;"
"&amp;P134&amp;"
"&amp;Q134&amp;"
              }"&amp;L134</f>
        <v xml:space="preserve">              {
                "sp": "&lt;effectivedate -5cd YYYY-MM-DDT17:00:00+00:00&gt;",
                "v": "0.156",
                "q": "E3",
                "e": "1",
                "arc": null
              },
</v>
      </c>
    </row>
    <row r="135" spans="1:18" x14ac:dyDescent="0.25">
      <c r="A135" t="s">
        <v>310</v>
      </c>
      <c r="B135" cm="1">
        <f t="array" aca="1" ref="B135" ca="1">INDIRECT("'[LoadShape.xlsx]" &amp; 'Load Shape Criteria'!$H$4 &amp; " 22'!$L38")</f>
        <v>0.1</v>
      </c>
      <c r="C135" cm="1">
        <f t="array" aca="1" ref="C135" ca="1">INDIRECT("'[LoadShape.xlsx]" &amp; 'Load Shape Criteria'!$H$4 &amp; " 23'!$I$4") * $B$2</f>
        <v>38.399999999999977</v>
      </c>
      <c r="D135">
        <v>0</v>
      </c>
      <c r="E135">
        <f>'Step 10'!$B$4-10000</f>
        <v>60</v>
      </c>
      <c r="F135">
        <v>0</v>
      </c>
      <c r="G135" s="3">
        <f t="shared" ca="1" si="18"/>
        <v>0.15625000000000008</v>
      </c>
      <c r="H135" s="3" t="s">
        <v>54</v>
      </c>
      <c r="I135" s="3">
        <v>1</v>
      </c>
      <c r="K135" s="33" t="str">
        <f t="shared" si="19"/>
        <v/>
      </c>
      <c r="L135" s="33" t="str">
        <f t="shared" si="20"/>
        <v xml:space="preserve">,
</v>
      </c>
      <c r="M135" s="10" t="str">
        <f t="shared" si="21"/>
        <v xml:space="preserve">                "sp": "&lt;effectivedate -5cd YYYY-MM-DDT17:30:00+00:00&gt;",</v>
      </c>
      <c r="N135" t="str">
        <f t="shared" ca="1" si="22"/>
        <v xml:space="preserve">                "v": "0.156",</v>
      </c>
      <c r="O135" t="str">
        <f t="shared" si="23"/>
        <v xml:space="preserve">                "q": "E3",</v>
      </c>
      <c r="P135" t="str">
        <f t="shared" si="24"/>
        <v xml:space="preserve">                "e": "1",</v>
      </c>
      <c r="Q135" t="str">
        <f t="shared" si="25"/>
        <v xml:space="preserve">                "arc": null</v>
      </c>
      <c r="R135" s="11" t="str">
        <f t="shared" ca="1" si="26"/>
        <v xml:space="preserve">              {
                "sp": "&lt;effectivedate -5cd YYYY-MM-DDT17:30:00+00:00&gt;",
                "v": "0.156",
                "q": "E3",
                "e": "1",
                "arc": null
              },
</v>
      </c>
    </row>
    <row r="136" spans="1:18" x14ac:dyDescent="0.25">
      <c r="A136" t="s">
        <v>311</v>
      </c>
      <c r="B136" cm="1">
        <f t="array" aca="1" ref="B136" ca="1">INDIRECT("'[LoadShape.xlsx]" &amp; 'Load Shape Criteria'!$H$4 &amp; " 22'!$L39")</f>
        <v>0.1</v>
      </c>
      <c r="C136" cm="1">
        <f t="array" aca="1" ref="C136" ca="1">INDIRECT("'[LoadShape.xlsx]" &amp; 'Load Shape Criteria'!$H$4 &amp; " 23'!$I$4") * $B$2</f>
        <v>38.399999999999977</v>
      </c>
      <c r="D136">
        <v>0</v>
      </c>
      <c r="E136">
        <f>'Step 10'!$B$4-10000</f>
        <v>60</v>
      </c>
      <c r="F136">
        <v>0</v>
      </c>
      <c r="G136" s="3">
        <f t="shared" ca="1" si="18"/>
        <v>0.15625000000000008</v>
      </c>
      <c r="H136" s="3" t="s">
        <v>54</v>
      </c>
      <c r="I136" s="3">
        <v>1</v>
      </c>
      <c r="K136" s="33" t="str">
        <f t="shared" si="19"/>
        <v/>
      </c>
      <c r="L136" s="33" t="str">
        <f t="shared" si="20"/>
        <v xml:space="preserve">,
</v>
      </c>
      <c r="M136" s="10" t="str">
        <f t="shared" si="21"/>
        <v xml:space="preserve">                "sp": "&lt;effectivedate -5cd YYYY-MM-DDT18:00:00+00:00&gt;",</v>
      </c>
      <c r="N136" t="str">
        <f t="shared" ca="1" si="22"/>
        <v xml:space="preserve">                "v": "0.156",</v>
      </c>
      <c r="O136" t="str">
        <f t="shared" si="23"/>
        <v xml:space="preserve">                "q": "E3",</v>
      </c>
      <c r="P136" t="str">
        <f t="shared" si="24"/>
        <v xml:space="preserve">                "e": "1",</v>
      </c>
      <c r="Q136" t="str">
        <f t="shared" si="25"/>
        <v xml:space="preserve">                "arc": null</v>
      </c>
      <c r="R136" s="11" t="str">
        <f t="shared" ca="1" si="26"/>
        <v xml:space="preserve">              {
                "sp": "&lt;effectivedate -5cd YYYY-MM-DDT18:00:00+00:00&gt;",
                "v": "0.156",
                "q": "E3",
                "e": "1",
                "arc": null
              },
</v>
      </c>
    </row>
    <row r="137" spans="1:18" x14ac:dyDescent="0.25">
      <c r="A137" t="s">
        <v>312</v>
      </c>
      <c r="B137" cm="1">
        <f t="array" aca="1" ref="B137" ca="1">INDIRECT("'[LoadShape.xlsx]" &amp; 'Load Shape Criteria'!$H$4 &amp; " 22'!$L40")</f>
        <v>0.1</v>
      </c>
      <c r="C137" cm="1">
        <f t="array" aca="1" ref="C137" ca="1">INDIRECT("'[LoadShape.xlsx]" &amp; 'Load Shape Criteria'!$H$4 &amp; " 23'!$I$4") * $B$2</f>
        <v>38.399999999999977</v>
      </c>
      <c r="D137">
        <v>0</v>
      </c>
      <c r="E137">
        <f>'Step 10'!$B$4-10000</f>
        <v>60</v>
      </c>
      <c r="F137">
        <v>0</v>
      </c>
      <c r="G137" s="3">
        <f t="shared" ca="1" si="18"/>
        <v>0.15625000000000008</v>
      </c>
      <c r="H137" s="3" t="s">
        <v>54</v>
      </c>
      <c r="I137" s="3">
        <v>1</v>
      </c>
      <c r="K137" s="33" t="str">
        <f t="shared" si="19"/>
        <v/>
      </c>
      <c r="L137" s="33" t="str">
        <f t="shared" si="20"/>
        <v xml:space="preserve">,
</v>
      </c>
      <c r="M137" s="10" t="str">
        <f t="shared" si="21"/>
        <v xml:space="preserve">                "sp": "&lt;effectivedate -5cd YYYY-MM-DDT18:30:00+00:00&gt;",</v>
      </c>
      <c r="N137" t="str">
        <f t="shared" ca="1" si="22"/>
        <v xml:space="preserve">                "v": "0.156",</v>
      </c>
      <c r="O137" t="str">
        <f t="shared" si="23"/>
        <v xml:space="preserve">                "q": "E3",</v>
      </c>
      <c r="P137" t="str">
        <f t="shared" si="24"/>
        <v xml:space="preserve">                "e": "1",</v>
      </c>
      <c r="Q137" t="str">
        <f t="shared" si="25"/>
        <v xml:space="preserve">                "arc": null</v>
      </c>
      <c r="R137" s="11" t="str">
        <f t="shared" ca="1" si="26"/>
        <v xml:space="preserve">              {
                "sp": "&lt;effectivedate -5cd YYYY-MM-DDT18:30:00+00:00&gt;",
                "v": "0.156",
                "q": "E3",
                "e": "1",
                "arc": null
              },
</v>
      </c>
    </row>
    <row r="138" spans="1:18" x14ac:dyDescent="0.25">
      <c r="A138" t="s">
        <v>313</v>
      </c>
      <c r="B138" cm="1">
        <f t="array" aca="1" ref="B138" ca="1">INDIRECT("'[LoadShape.xlsx]" &amp; 'Load Shape Criteria'!$H$4 &amp; " 22'!$L41")</f>
        <v>0.1</v>
      </c>
      <c r="C138" cm="1">
        <f t="array" aca="1" ref="C138" ca="1">INDIRECT("'[LoadShape.xlsx]" &amp; 'Load Shape Criteria'!$H$4 &amp; " 23'!$I$4") * $B$2</f>
        <v>38.399999999999977</v>
      </c>
      <c r="D138">
        <v>0</v>
      </c>
      <c r="E138">
        <f>'Step 10'!$B$4-10000</f>
        <v>60</v>
      </c>
      <c r="F138">
        <v>0</v>
      </c>
      <c r="G138" s="3">
        <f t="shared" ca="1" si="18"/>
        <v>0.15625000000000008</v>
      </c>
      <c r="H138" s="3" t="s">
        <v>54</v>
      </c>
      <c r="I138" s="3">
        <v>1</v>
      </c>
      <c r="K138" s="33" t="str">
        <f t="shared" si="19"/>
        <v/>
      </c>
      <c r="L138" s="33" t="str">
        <f t="shared" si="20"/>
        <v xml:space="preserve">,
</v>
      </c>
      <c r="M138" s="10" t="str">
        <f t="shared" si="21"/>
        <v xml:space="preserve">                "sp": "&lt;effectivedate -5cd YYYY-MM-DDT19:00:00+00:00&gt;",</v>
      </c>
      <c r="N138" t="str">
        <f t="shared" ca="1" si="22"/>
        <v xml:space="preserve">                "v": "0.156",</v>
      </c>
      <c r="O138" t="str">
        <f t="shared" si="23"/>
        <v xml:space="preserve">                "q": "E3",</v>
      </c>
      <c r="P138" t="str">
        <f t="shared" si="24"/>
        <v xml:space="preserve">                "e": "1",</v>
      </c>
      <c r="Q138" t="str">
        <f t="shared" si="25"/>
        <v xml:space="preserve">                "arc": null</v>
      </c>
      <c r="R138" s="11" t="str">
        <f t="shared" ca="1" si="26"/>
        <v xml:space="preserve">              {
                "sp": "&lt;effectivedate -5cd YYYY-MM-DDT19:00:00+00:00&gt;",
                "v": "0.156",
                "q": "E3",
                "e": "1",
                "arc": null
              },
</v>
      </c>
    </row>
    <row r="139" spans="1:18" x14ac:dyDescent="0.25">
      <c r="A139" t="s">
        <v>314</v>
      </c>
      <c r="B139" cm="1">
        <f t="array" aca="1" ref="B139" ca="1">INDIRECT("'[LoadShape.xlsx]" &amp; 'Load Shape Criteria'!$H$4 &amp; " 22'!$L42")</f>
        <v>0.1</v>
      </c>
      <c r="C139" cm="1">
        <f t="array" aca="1" ref="C139" ca="1">INDIRECT("'[LoadShape.xlsx]" &amp; 'Load Shape Criteria'!$H$4 &amp; " 23'!$I$4") * $B$2</f>
        <v>38.399999999999977</v>
      </c>
      <c r="D139">
        <v>0</v>
      </c>
      <c r="E139">
        <f>'Step 10'!$B$4-10000</f>
        <v>60</v>
      </c>
      <c r="F139">
        <v>0</v>
      </c>
      <c r="G139" s="3">
        <f t="shared" ca="1" si="18"/>
        <v>0.15625000000000008</v>
      </c>
      <c r="H139" s="3" t="s">
        <v>54</v>
      </c>
      <c r="I139" s="3">
        <v>1</v>
      </c>
      <c r="K139" s="33" t="str">
        <f t="shared" si="19"/>
        <v/>
      </c>
      <c r="L139" s="33" t="str">
        <f t="shared" si="20"/>
        <v xml:space="preserve">,
</v>
      </c>
      <c r="M139" s="10" t="str">
        <f t="shared" si="21"/>
        <v xml:space="preserve">                "sp": "&lt;effectivedate -5cd YYYY-MM-DDT19:30:00+00:00&gt;",</v>
      </c>
      <c r="N139" t="str">
        <f t="shared" ca="1" si="22"/>
        <v xml:space="preserve">                "v": "0.156",</v>
      </c>
      <c r="O139" t="str">
        <f t="shared" si="23"/>
        <v xml:space="preserve">                "q": "E3",</v>
      </c>
      <c r="P139" t="str">
        <f t="shared" si="24"/>
        <v xml:space="preserve">                "e": "1",</v>
      </c>
      <c r="Q139" t="str">
        <f t="shared" si="25"/>
        <v xml:space="preserve">                "arc": null</v>
      </c>
      <c r="R139" s="11" t="str">
        <f t="shared" ca="1" si="26"/>
        <v xml:space="preserve">              {
                "sp": "&lt;effectivedate -5cd YYYY-MM-DDT19:30:00+00:00&gt;",
                "v": "0.156",
                "q": "E3",
                "e": "1",
                "arc": null
              },
</v>
      </c>
    </row>
    <row r="140" spans="1:18" x14ac:dyDescent="0.25">
      <c r="A140" t="s">
        <v>315</v>
      </c>
      <c r="B140" cm="1">
        <f t="array" aca="1" ref="B140" ca="1">INDIRECT("'[LoadShape.xlsx]" &amp; 'Load Shape Criteria'!$H$4 &amp; " 22'!$L43")</f>
        <v>0.1</v>
      </c>
      <c r="C140" cm="1">
        <f t="array" aca="1" ref="C140" ca="1">INDIRECT("'[LoadShape.xlsx]" &amp; 'Load Shape Criteria'!$H$4 &amp; " 23'!$I$4") * $B$2</f>
        <v>38.399999999999977</v>
      </c>
      <c r="D140">
        <v>0</v>
      </c>
      <c r="E140">
        <f>'Step 10'!$B$4-10000</f>
        <v>60</v>
      </c>
      <c r="F140">
        <v>0</v>
      </c>
      <c r="G140" s="3">
        <f t="shared" ca="1" si="18"/>
        <v>0.15625000000000008</v>
      </c>
      <c r="H140" s="3" t="s">
        <v>54</v>
      </c>
      <c r="I140" s="3">
        <v>1</v>
      </c>
      <c r="K140" s="33" t="str">
        <f t="shared" si="19"/>
        <v/>
      </c>
      <c r="L140" s="33" t="str">
        <f t="shared" si="20"/>
        <v xml:space="preserve">,
</v>
      </c>
      <c r="M140" s="10" t="str">
        <f t="shared" si="21"/>
        <v xml:space="preserve">                "sp": "&lt;effectivedate -5cd YYYY-MM-DDT20:00:00+00:00&gt;",</v>
      </c>
      <c r="N140" t="str">
        <f t="shared" ca="1" si="22"/>
        <v xml:space="preserve">                "v": "0.156",</v>
      </c>
      <c r="O140" t="str">
        <f t="shared" si="23"/>
        <v xml:space="preserve">                "q": "E3",</v>
      </c>
      <c r="P140" t="str">
        <f t="shared" si="24"/>
        <v xml:space="preserve">                "e": "1",</v>
      </c>
      <c r="Q140" t="str">
        <f t="shared" si="25"/>
        <v xml:space="preserve">                "arc": null</v>
      </c>
      <c r="R140" s="11" t="str">
        <f t="shared" ca="1" si="26"/>
        <v xml:space="preserve">              {
                "sp": "&lt;effectivedate -5cd YYYY-MM-DDT20:00:00+00:00&gt;",
                "v": "0.156",
                "q": "E3",
                "e": "1",
                "arc": null
              },
</v>
      </c>
    </row>
    <row r="141" spans="1:18" x14ac:dyDescent="0.25">
      <c r="A141" t="s">
        <v>316</v>
      </c>
      <c r="B141" cm="1">
        <f t="array" aca="1" ref="B141" ca="1">INDIRECT("'[LoadShape.xlsx]" &amp; 'Load Shape Criteria'!$H$4 &amp; " 22'!$L44")</f>
        <v>0.1</v>
      </c>
      <c r="C141" cm="1">
        <f t="array" aca="1" ref="C141" ca="1">INDIRECT("'[LoadShape.xlsx]" &amp; 'Load Shape Criteria'!$H$4 &amp; " 23'!$I$4") * $B$2</f>
        <v>38.399999999999977</v>
      </c>
      <c r="D141">
        <v>0</v>
      </c>
      <c r="E141">
        <f>'Step 10'!$B$4-10000</f>
        <v>60</v>
      </c>
      <c r="F141">
        <v>0</v>
      </c>
      <c r="G141" s="3">
        <f t="shared" ca="1" si="18"/>
        <v>0.15625000000000008</v>
      </c>
      <c r="H141" s="3" t="s">
        <v>54</v>
      </c>
      <c r="I141" s="3">
        <v>1</v>
      </c>
      <c r="K141" s="33" t="str">
        <f t="shared" si="19"/>
        <v/>
      </c>
      <c r="L141" s="33" t="str">
        <f t="shared" si="20"/>
        <v xml:space="preserve">,
</v>
      </c>
      <c r="M141" s="10" t="str">
        <f t="shared" si="21"/>
        <v xml:space="preserve">                "sp": "&lt;effectivedate -5cd YYYY-MM-DDT20:30:00+00:00&gt;",</v>
      </c>
      <c r="N141" t="str">
        <f t="shared" ca="1" si="22"/>
        <v xml:space="preserve">                "v": "0.156",</v>
      </c>
      <c r="O141" t="str">
        <f t="shared" si="23"/>
        <v xml:space="preserve">                "q": "E3",</v>
      </c>
      <c r="P141" t="str">
        <f t="shared" si="24"/>
        <v xml:space="preserve">                "e": "1",</v>
      </c>
      <c r="Q141" t="str">
        <f t="shared" si="25"/>
        <v xml:space="preserve">                "arc": null</v>
      </c>
      <c r="R141" s="11" t="str">
        <f t="shared" ca="1" si="26"/>
        <v xml:space="preserve">              {
                "sp": "&lt;effectivedate -5cd YYYY-MM-DDT20:30:00+00:00&gt;",
                "v": "0.156",
                "q": "E3",
                "e": "1",
                "arc": null
              },
</v>
      </c>
    </row>
    <row r="142" spans="1:18" x14ac:dyDescent="0.25">
      <c r="A142" t="s">
        <v>317</v>
      </c>
      <c r="B142" cm="1">
        <f t="array" aca="1" ref="B142" ca="1">INDIRECT("'[LoadShape.xlsx]" &amp; 'Load Shape Criteria'!$H$4 &amp; " 22'!$L45")</f>
        <v>0.1</v>
      </c>
      <c r="C142" cm="1">
        <f t="array" aca="1" ref="C142" ca="1">INDIRECT("'[LoadShape.xlsx]" &amp; 'Load Shape Criteria'!$H$4 &amp; " 23'!$I$4") * $B$2</f>
        <v>38.399999999999977</v>
      </c>
      <c r="D142">
        <v>0</v>
      </c>
      <c r="E142">
        <f>'Step 10'!$B$4-10000</f>
        <v>60</v>
      </c>
      <c r="F142">
        <v>0</v>
      </c>
      <c r="G142" s="3">
        <f t="shared" ca="1" si="18"/>
        <v>0.15625000000000008</v>
      </c>
      <c r="H142" s="3" t="s">
        <v>54</v>
      </c>
      <c r="I142" s="3">
        <v>1</v>
      </c>
      <c r="K142" s="33" t="str">
        <f t="shared" si="19"/>
        <v/>
      </c>
      <c r="L142" s="33" t="str">
        <f t="shared" si="20"/>
        <v xml:space="preserve">,
</v>
      </c>
      <c r="M142" s="10" t="str">
        <f t="shared" si="21"/>
        <v xml:space="preserve">                "sp": "&lt;effectivedate -5cd YYYY-MM-DDT21:00:00+00:00&gt;",</v>
      </c>
      <c r="N142" t="str">
        <f t="shared" ca="1" si="22"/>
        <v xml:space="preserve">                "v": "0.156",</v>
      </c>
      <c r="O142" t="str">
        <f t="shared" si="23"/>
        <v xml:space="preserve">                "q": "E3",</v>
      </c>
      <c r="P142" t="str">
        <f t="shared" si="24"/>
        <v xml:space="preserve">                "e": "1",</v>
      </c>
      <c r="Q142" t="str">
        <f t="shared" si="25"/>
        <v xml:space="preserve">                "arc": null</v>
      </c>
      <c r="R142" s="11" t="str">
        <f t="shared" ca="1" si="26"/>
        <v xml:space="preserve">              {
                "sp": "&lt;effectivedate -5cd YYYY-MM-DDT21:00:00+00:00&gt;",
                "v": "0.156",
                "q": "E3",
                "e": "1",
                "arc": null
              },
</v>
      </c>
    </row>
    <row r="143" spans="1:18" x14ac:dyDescent="0.25">
      <c r="A143" t="s">
        <v>318</v>
      </c>
      <c r="B143" cm="1">
        <f t="array" aca="1" ref="B143" ca="1">INDIRECT("'[LoadShape.xlsx]" &amp; 'Load Shape Criteria'!$H$4 &amp; " 22'!$L46")</f>
        <v>0.1</v>
      </c>
      <c r="C143" cm="1">
        <f t="array" aca="1" ref="C143" ca="1">INDIRECT("'[LoadShape.xlsx]" &amp; 'Load Shape Criteria'!$H$4 &amp; " 23'!$I$4") * $B$2</f>
        <v>38.399999999999977</v>
      </c>
      <c r="D143">
        <v>0</v>
      </c>
      <c r="E143">
        <f>'Step 10'!$B$4-10000</f>
        <v>60</v>
      </c>
      <c r="F143">
        <v>0</v>
      </c>
      <c r="G143" s="3">
        <f t="shared" ca="1" si="18"/>
        <v>0.15625000000000008</v>
      </c>
      <c r="H143" s="3" t="s">
        <v>54</v>
      </c>
      <c r="I143" s="3">
        <v>1</v>
      </c>
      <c r="K143" s="33" t="str">
        <f t="shared" si="19"/>
        <v/>
      </c>
      <c r="L143" s="33" t="str">
        <f t="shared" si="20"/>
        <v xml:space="preserve">,
</v>
      </c>
      <c r="M143" s="10" t="str">
        <f t="shared" si="21"/>
        <v xml:space="preserve">                "sp": "&lt;effectivedate -5cd YYYY-MM-DDT21:30:00+00:00&gt;",</v>
      </c>
      <c r="N143" t="str">
        <f t="shared" ca="1" si="22"/>
        <v xml:space="preserve">                "v": "0.156",</v>
      </c>
      <c r="O143" t="str">
        <f t="shared" si="23"/>
        <v xml:space="preserve">                "q": "E3",</v>
      </c>
      <c r="P143" t="str">
        <f t="shared" si="24"/>
        <v xml:space="preserve">                "e": "1",</v>
      </c>
      <c r="Q143" t="str">
        <f t="shared" si="25"/>
        <v xml:space="preserve">                "arc": null</v>
      </c>
      <c r="R143" s="11" t="str">
        <f t="shared" ca="1" si="26"/>
        <v xml:space="preserve">              {
                "sp": "&lt;effectivedate -5cd YYYY-MM-DDT21:30:00+00:00&gt;",
                "v": "0.156",
                "q": "E3",
                "e": "1",
                "arc": null
              },
</v>
      </c>
    </row>
    <row r="144" spans="1:18" x14ac:dyDescent="0.25">
      <c r="A144" t="s">
        <v>319</v>
      </c>
      <c r="B144" cm="1">
        <f t="array" aca="1" ref="B144" ca="1">INDIRECT("'[LoadShape.xlsx]" &amp; 'Load Shape Criteria'!$H$4 &amp; " 22'!$L47")</f>
        <v>0.1</v>
      </c>
      <c r="C144" cm="1">
        <f t="array" aca="1" ref="C144" ca="1">INDIRECT("'[LoadShape.xlsx]" &amp; 'Load Shape Criteria'!$H$4 &amp; " 23'!$I$4") * $B$2</f>
        <v>38.399999999999977</v>
      </c>
      <c r="D144">
        <v>0</v>
      </c>
      <c r="E144">
        <f>'Step 10'!$B$4-10000</f>
        <v>60</v>
      </c>
      <c r="F144">
        <v>0</v>
      </c>
      <c r="G144" s="3">
        <f t="shared" ca="1" si="18"/>
        <v>0.15625000000000008</v>
      </c>
      <c r="H144" s="3" t="s">
        <v>54</v>
      </c>
      <c r="I144" s="3">
        <v>1</v>
      </c>
      <c r="K144" s="33" t="str">
        <f t="shared" si="19"/>
        <v/>
      </c>
      <c r="L144" s="33" t="str">
        <f t="shared" si="20"/>
        <v xml:space="preserve">,
</v>
      </c>
      <c r="M144" s="10" t="str">
        <f t="shared" si="21"/>
        <v xml:space="preserve">                "sp": "&lt;effectivedate -5cd YYYY-MM-DDT22:00:00+00:00&gt;",</v>
      </c>
      <c r="N144" t="str">
        <f t="shared" ca="1" si="22"/>
        <v xml:space="preserve">                "v": "0.156",</v>
      </c>
      <c r="O144" t="str">
        <f t="shared" si="23"/>
        <v xml:space="preserve">                "q": "E3",</v>
      </c>
      <c r="P144" t="str">
        <f t="shared" si="24"/>
        <v xml:space="preserve">                "e": "1",</v>
      </c>
      <c r="Q144" t="str">
        <f t="shared" si="25"/>
        <v xml:space="preserve">                "arc": null</v>
      </c>
      <c r="R144" s="11" t="str">
        <f t="shared" ca="1" si="26"/>
        <v xml:space="preserve">              {
                "sp": "&lt;effectivedate -5cd YYYY-MM-DDT22:00:00+00:00&gt;",
                "v": "0.156",
                "q": "E3",
                "e": "1",
                "arc": null
              },
</v>
      </c>
    </row>
    <row r="145" spans="1:18" x14ac:dyDescent="0.25">
      <c r="A145" t="s">
        <v>320</v>
      </c>
      <c r="B145" cm="1">
        <f t="array" aca="1" ref="B145" ca="1">INDIRECT("'[LoadShape.xlsx]" &amp; 'Load Shape Criteria'!$H$4 &amp; " 22'!$L48")</f>
        <v>0.1</v>
      </c>
      <c r="C145" cm="1">
        <f t="array" aca="1" ref="C145" ca="1">INDIRECT("'[LoadShape.xlsx]" &amp; 'Load Shape Criteria'!$H$4 &amp; " 23'!$I$4") * $B$2</f>
        <v>38.399999999999977</v>
      </c>
      <c r="D145">
        <v>0</v>
      </c>
      <c r="E145">
        <f>'Step 10'!$B$4-10000</f>
        <v>60</v>
      </c>
      <c r="F145">
        <v>0</v>
      </c>
      <c r="G145" s="3">
        <f t="shared" ca="1" si="18"/>
        <v>0.15625000000000008</v>
      </c>
      <c r="H145" s="3" t="s">
        <v>54</v>
      </c>
      <c r="I145" s="3">
        <v>1</v>
      </c>
      <c r="K145" s="33" t="str">
        <f t="shared" si="19"/>
        <v/>
      </c>
      <c r="L145" s="33" t="str">
        <f t="shared" si="20"/>
        <v xml:space="preserve">,
</v>
      </c>
      <c r="M145" s="10" t="str">
        <f t="shared" si="21"/>
        <v xml:space="preserve">                "sp": "&lt;effectivedate -5cd YYYY-MM-DDT22:30:00+00:00&gt;",</v>
      </c>
      <c r="N145" t="str">
        <f t="shared" ca="1" si="22"/>
        <v xml:space="preserve">                "v": "0.156",</v>
      </c>
      <c r="O145" t="str">
        <f t="shared" si="23"/>
        <v xml:space="preserve">                "q": "E3",</v>
      </c>
      <c r="P145" t="str">
        <f t="shared" si="24"/>
        <v xml:space="preserve">                "e": "1",</v>
      </c>
      <c r="Q145" t="str">
        <f t="shared" si="25"/>
        <v xml:space="preserve">                "arc": null</v>
      </c>
      <c r="R145" s="11" t="str">
        <f t="shared" ca="1" si="26"/>
        <v xml:space="preserve">              {
                "sp": "&lt;effectivedate -5cd YYYY-MM-DDT22:30:00+00:00&gt;",
                "v": "0.156",
                "q": "E3",
                "e": "1",
                "arc": null
              },
</v>
      </c>
    </row>
    <row r="146" spans="1:18" x14ac:dyDescent="0.25">
      <c r="A146" t="s">
        <v>321</v>
      </c>
      <c r="B146" cm="1">
        <f t="array" aca="1" ref="B146" ca="1">INDIRECT("'[LoadShape.xlsx]" &amp; 'Load Shape Criteria'!$H$4 &amp; " 22'!$L49")</f>
        <v>0.1</v>
      </c>
      <c r="C146" cm="1">
        <f t="array" aca="1" ref="C146" ca="1">INDIRECT("'[LoadShape.xlsx]" &amp; 'Load Shape Criteria'!$H$4 &amp; " 23'!$I$4") * $B$2</f>
        <v>38.399999999999977</v>
      </c>
      <c r="D146">
        <v>0</v>
      </c>
      <c r="E146">
        <f>'Step 10'!$B$4-10000</f>
        <v>60</v>
      </c>
      <c r="F146">
        <v>0</v>
      </c>
      <c r="G146" s="3">
        <f t="shared" ca="1" si="18"/>
        <v>0.15625000000000008</v>
      </c>
      <c r="H146" s="3" t="s">
        <v>54</v>
      </c>
      <c r="I146" s="3">
        <v>1</v>
      </c>
      <c r="K146" s="33" t="str">
        <f t="shared" si="19"/>
        <v/>
      </c>
      <c r="L146" s="33" t="str">
        <f t="shared" si="20"/>
        <v xml:space="preserve">,
</v>
      </c>
      <c r="M146" s="10" t="str">
        <f t="shared" si="21"/>
        <v xml:space="preserve">                "sp": "&lt;effectivedate -5cd YYYY-MM-DDT23:00:00+00:00&gt;",</v>
      </c>
      <c r="N146" t="str">
        <f t="shared" ca="1" si="22"/>
        <v xml:space="preserve">                "v": "0.156",</v>
      </c>
      <c r="O146" t="str">
        <f t="shared" si="23"/>
        <v xml:space="preserve">                "q": "E3",</v>
      </c>
      <c r="P146" t="str">
        <f t="shared" si="24"/>
        <v xml:space="preserve">                "e": "1",</v>
      </c>
      <c r="Q146" t="str">
        <f t="shared" si="25"/>
        <v xml:space="preserve">                "arc": null</v>
      </c>
      <c r="R146" s="11" t="str">
        <f t="shared" ca="1" si="26"/>
        <v xml:space="preserve">              {
                "sp": "&lt;effectivedate -5cd YYYY-MM-DDT23:00:00+00:00&gt;",
                "v": "0.156",
                "q": "E3",
                "e": "1",
                "arc": null
              },
</v>
      </c>
    </row>
    <row r="147" spans="1:18" x14ac:dyDescent="0.25">
      <c r="A147" t="s">
        <v>322</v>
      </c>
      <c r="B147" cm="1">
        <f t="array" aca="1" ref="B147" ca="1">INDIRECT("'[LoadShape.xlsx]" &amp; 'Load Shape Criteria'!$H$4 &amp; " 22'!$L50")</f>
        <v>0.1</v>
      </c>
      <c r="C147" cm="1">
        <f t="array" aca="1" ref="C147" ca="1">INDIRECT("'[LoadShape.xlsx]" &amp; 'Load Shape Criteria'!$H$4 &amp; " 23'!$I$4") * $B$2</f>
        <v>38.399999999999977</v>
      </c>
      <c r="D147">
        <v>0</v>
      </c>
      <c r="E147">
        <f>'Step 10'!$B$4-10000</f>
        <v>60</v>
      </c>
      <c r="F147">
        <v>0</v>
      </c>
      <c r="G147" s="3">
        <f t="shared" ca="1" si="18"/>
        <v>0.15625000000000008</v>
      </c>
      <c r="H147" s="3" t="s">
        <v>54</v>
      </c>
      <c r="I147" s="3">
        <v>1</v>
      </c>
      <c r="K147" s="33" t="str">
        <f t="shared" si="19"/>
        <v/>
      </c>
      <c r="L147" s="33" t="str">
        <f t="shared" si="20"/>
        <v xml:space="preserve">,
</v>
      </c>
      <c r="M147" s="10" t="str">
        <f t="shared" si="21"/>
        <v xml:space="preserve">                "sp": "&lt;effectivedate -5cd YYYY-MM-DDT23:30:00+00:00&gt;",</v>
      </c>
      <c r="N147" t="str">
        <f t="shared" ca="1" si="22"/>
        <v xml:space="preserve">                "v": "0.156",</v>
      </c>
      <c r="O147" t="str">
        <f t="shared" si="23"/>
        <v xml:space="preserve">                "q": "E3",</v>
      </c>
      <c r="P147" t="str">
        <f t="shared" si="24"/>
        <v xml:space="preserve">                "e": "1",</v>
      </c>
      <c r="Q147" t="str">
        <f t="shared" si="25"/>
        <v xml:space="preserve">                "arc": null</v>
      </c>
      <c r="R147" s="11" t="str">
        <f t="shared" ca="1" si="26"/>
        <v xml:space="preserve">              {
                "sp": "&lt;effectivedate -5cd YYYY-MM-DDT23:30:00+00:00&gt;",
                "v": "0.156",
                "q": "E3",
                "e": "1",
                "arc": null
              },
</v>
      </c>
    </row>
    <row r="148" spans="1:18" x14ac:dyDescent="0.25">
      <c r="A148" t="s">
        <v>227</v>
      </c>
      <c r="B148" cm="1">
        <f t="array" aca="1" ref="B148" ca="1">INDIRECT("'[LoadShape.xlsx]" &amp; 'Load Shape Criteria'!$H$4 &amp; " 22'!$L51")</f>
        <v>0.1</v>
      </c>
      <c r="C148" cm="1">
        <f t="array" aca="1" ref="C148" ca="1">INDIRECT("'[LoadShape.xlsx]" &amp; 'Load Shape Criteria'!$H$4 &amp; " 23'!$I$4") * $B$2</f>
        <v>38.399999999999977</v>
      </c>
      <c r="D148">
        <v>0</v>
      </c>
      <c r="E148">
        <f>'Step 10'!$B$4-10000</f>
        <v>60</v>
      </c>
      <c r="F148">
        <v>0</v>
      </c>
      <c r="G148" s="3">
        <f t="shared" ca="1" si="18"/>
        <v>0.15625000000000008</v>
      </c>
      <c r="H148" s="3" t="s">
        <v>54</v>
      </c>
      <c r="I148" s="3">
        <v>1</v>
      </c>
      <c r="K148" s="33" t="str">
        <f t="shared" si="19"/>
        <v/>
      </c>
      <c r="L148" s="33" t="str">
        <f t="shared" si="20"/>
        <v xml:space="preserve">
           ]
          },
</v>
      </c>
      <c r="M148" s="10" t="str">
        <f t="shared" si="21"/>
        <v xml:space="preserve">                "sp": "&lt;effectivedate -4cd YYYY-MM-DDT00:00:00+00:00&gt;",</v>
      </c>
      <c r="N148" t="str">
        <f t="shared" ca="1" si="22"/>
        <v xml:space="preserve">                "v": "0.156",</v>
      </c>
      <c r="O148" t="str">
        <f t="shared" si="23"/>
        <v xml:space="preserve">                "q": "E3",</v>
      </c>
      <c r="P148" t="str">
        <f t="shared" si="24"/>
        <v xml:space="preserve">                "e": "1",</v>
      </c>
      <c r="Q148" t="str">
        <f t="shared" si="25"/>
        <v xml:space="preserve">                "arc": null</v>
      </c>
      <c r="R148" s="11" t="str">
        <f t="shared" ca="1" si="26"/>
        <v xml:space="preserve">              {
                "sp": "&lt;effectivedate -4cd YYYY-MM-DDT00:00:00+00:00&gt;",
                "v": "0.156",
                "q": "E3",
                "e": "1",
                "arc": null
              }
           ]
          },
</v>
      </c>
    </row>
    <row r="149" spans="1:18" x14ac:dyDescent="0.25">
      <c r="A149" t="s">
        <v>228</v>
      </c>
      <c r="B149" cm="1">
        <f t="array" aca="1" ref="B149" ca="1">INDIRECT("'[LoadShape.xlsx]" &amp; 'Load Shape Criteria'!$H$4 &amp; " 22'!$L4")</f>
        <v>0.1</v>
      </c>
      <c r="C149" cm="1">
        <f t="array" aca="1" ref="C149" ca="1">INDIRECT("'[LoadShape.xlsx]" &amp; 'Load Shape Criteria'!$H$4 &amp; " 23'!$I$4") * $B$2</f>
        <v>38.399999999999977</v>
      </c>
      <c r="D149">
        <v>0</v>
      </c>
      <c r="E149">
        <f>'Step 10'!$B$4-10000</f>
        <v>60</v>
      </c>
      <c r="F149">
        <v>0</v>
      </c>
      <c r="G149" s="3">
        <f ca="1">(B149/(C149-D149))*(E149-F149)</f>
        <v>0.15625000000000008</v>
      </c>
      <c r="H149" s="3" t="s">
        <v>54</v>
      </c>
      <c r="I149" s="3">
        <v>1</v>
      </c>
      <c r="K149" s="33" t="str">
        <f t="shared" si="19"/>
        <v xml:space="preserve">          {
            "settlementDay": {
              "settlementDayDate": "&lt;effectivedate -4cd YYYY-MM-DDT00:00:00+00:00&gt;",
              "periodDuration": 30
            },
            "consumptionPeriods": [
</v>
      </c>
      <c r="L149" s="33" t="str">
        <f t="shared" si="20"/>
        <v xml:space="preserve">,
</v>
      </c>
      <c r="M149" s="10" t="str">
        <f t="shared" si="21"/>
        <v xml:space="preserve">                "sp": "&lt;effectivedate -4cd YYYY-MM-DDT00:30:00+00:00&gt;",</v>
      </c>
      <c r="N149" t="str">
        <f t="shared" ca="1" si="22"/>
        <v xml:space="preserve">                "v": "0.156",</v>
      </c>
      <c r="O149" t="str">
        <f t="shared" si="23"/>
        <v xml:space="preserve">                "q": "E3",</v>
      </c>
      <c r="P149" t="str">
        <f t="shared" si="24"/>
        <v xml:space="preserve">                "e": "1",</v>
      </c>
      <c r="Q149" t="str">
        <f t="shared" si="25"/>
        <v xml:space="preserve">                "arc": null</v>
      </c>
      <c r="R149" s="11" t="str">
        <f t="shared" ca="1" si="26"/>
        <v xml:space="preserve">          {
            "settlementDay": {
              "settlementDayDate": "&lt;effectivedate -4cd YYYY-MM-DDT00:00:00+00:00&gt;",
              "periodDuration": 30
            },
            "consumptionPeriods": [
              {
                "sp": "&lt;effectivedate -4cd YYYY-MM-DDT00:30:00+00:00&gt;",
                "v": "0.156",
                "q": "E3",
                "e": "1",
                "arc": null
              },
</v>
      </c>
    </row>
    <row r="150" spans="1:18" x14ac:dyDescent="0.25">
      <c r="A150" t="s">
        <v>229</v>
      </c>
      <c r="B150" cm="1">
        <f t="array" aca="1" ref="B150" ca="1">INDIRECT("'[LoadShape.xlsx]" &amp; 'Load Shape Criteria'!$H$4 &amp; " 22'!$L5")</f>
        <v>0.1</v>
      </c>
      <c r="C150" cm="1">
        <f t="array" aca="1" ref="C150" ca="1">INDIRECT("'[LoadShape.xlsx]" &amp; 'Load Shape Criteria'!$H$4 &amp; " 23'!$I$4") * $B$2</f>
        <v>38.399999999999977</v>
      </c>
      <c r="D150">
        <v>0</v>
      </c>
      <c r="E150">
        <f>'Step 10'!$B$4-10000</f>
        <v>60</v>
      </c>
      <c r="F150">
        <v>0</v>
      </c>
      <c r="G150" s="3">
        <f t="shared" ref="G150:G196" ca="1" si="27">(B150/(C150-D150))*(E150-F150)</f>
        <v>0.15625000000000008</v>
      </c>
      <c r="H150" s="3" t="s">
        <v>54</v>
      </c>
      <c r="I150" s="3">
        <v>1</v>
      </c>
      <c r="K150" s="33" t="str">
        <f t="shared" si="19"/>
        <v/>
      </c>
      <c r="L150" s="33" t="str">
        <f t="shared" si="20"/>
        <v xml:space="preserve">,
</v>
      </c>
      <c r="M150" s="10" t="str">
        <f t="shared" si="21"/>
        <v xml:space="preserve">                "sp": "&lt;effectivedate -4cd YYYY-MM-DDT01:00:00+00:00&gt;",</v>
      </c>
      <c r="N150" t="str">
        <f t="shared" ca="1" si="22"/>
        <v xml:space="preserve">                "v": "0.156",</v>
      </c>
      <c r="O150" t="str">
        <f t="shared" si="23"/>
        <v xml:space="preserve">                "q": "E3",</v>
      </c>
      <c r="P150" t="str">
        <f t="shared" si="24"/>
        <v xml:space="preserve">                "e": "1",</v>
      </c>
      <c r="Q150" t="str">
        <f t="shared" si="25"/>
        <v xml:space="preserve">                "arc": null</v>
      </c>
      <c r="R150" s="11" t="str">
        <f t="shared" ca="1" si="26"/>
        <v xml:space="preserve">              {
                "sp": "&lt;effectivedate -4cd YYYY-MM-DDT01:00:00+00:00&gt;",
                "v": "0.156",
                "q": "E3",
                "e": "1",
                "arc": null
              },
</v>
      </c>
    </row>
    <row r="151" spans="1:18" x14ac:dyDescent="0.25">
      <c r="A151" t="s">
        <v>230</v>
      </c>
      <c r="B151" cm="1">
        <f t="array" aca="1" ref="B151" ca="1">INDIRECT("'[LoadShape.xlsx]" &amp; 'Load Shape Criteria'!$H$4 &amp; " 22'!$L6")</f>
        <v>0.1</v>
      </c>
      <c r="C151" cm="1">
        <f t="array" aca="1" ref="C151" ca="1">INDIRECT("'[LoadShape.xlsx]" &amp; 'Load Shape Criteria'!$H$4 &amp; " 23'!$I$4") * $B$2</f>
        <v>38.399999999999977</v>
      </c>
      <c r="D151">
        <v>0</v>
      </c>
      <c r="E151">
        <f>'Step 10'!$B$4-10000</f>
        <v>60</v>
      </c>
      <c r="F151">
        <v>0</v>
      </c>
      <c r="G151" s="3">
        <f t="shared" ca="1" si="27"/>
        <v>0.15625000000000008</v>
      </c>
      <c r="H151" s="3" t="s">
        <v>54</v>
      </c>
      <c r="I151" s="3">
        <v>1</v>
      </c>
      <c r="K151" s="33" t="str">
        <f t="shared" si="19"/>
        <v/>
      </c>
      <c r="L151" s="33" t="str">
        <f t="shared" si="20"/>
        <v xml:space="preserve">,
</v>
      </c>
      <c r="M151" s="10" t="str">
        <f t="shared" si="21"/>
        <v xml:space="preserve">                "sp": "&lt;effectivedate -4cd YYYY-MM-DDT01:30:00+00:00&gt;",</v>
      </c>
      <c r="N151" t="str">
        <f t="shared" ca="1" si="22"/>
        <v xml:space="preserve">                "v": "0.156",</v>
      </c>
      <c r="O151" t="str">
        <f t="shared" si="23"/>
        <v xml:space="preserve">                "q": "E3",</v>
      </c>
      <c r="P151" t="str">
        <f t="shared" si="24"/>
        <v xml:space="preserve">                "e": "1",</v>
      </c>
      <c r="Q151" t="str">
        <f t="shared" si="25"/>
        <v xml:space="preserve">                "arc": null</v>
      </c>
      <c r="R151" s="11" t="str">
        <f t="shared" ca="1" si="26"/>
        <v xml:space="preserve">              {
                "sp": "&lt;effectivedate -4cd YYYY-MM-DDT01:30:00+00:00&gt;",
                "v": "0.156",
                "q": "E3",
                "e": "1",
                "arc": null
              },
</v>
      </c>
    </row>
    <row r="152" spans="1:18" x14ac:dyDescent="0.25">
      <c r="A152" t="s">
        <v>231</v>
      </c>
      <c r="B152" cm="1">
        <f t="array" aca="1" ref="B152" ca="1">INDIRECT("'[LoadShape.xlsx]" &amp; 'Load Shape Criteria'!$H$4 &amp; " 22'!$L7")</f>
        <v>0.1</v>
      </c>
      <c r="C152" cm="1">
        <f t="array" aca="1" ref="C152" ca="1">INDIRECT("'[LoadShape.xlsx]" &amp; 'Load Shape Criteria'!$H$4 &amp; " 23'!$I$4") * $B$2</f>
        <v>38.399999999999977</v>
      </c>
      <c r="D152">
        <v>0</v>
      </c>
      <c r="E152">
        <f>'Step 10'!$B$4-10000</f>
        <v>60</v>
      </c>
      <c r="F152">
        <v>0</v>
      </c>
      <c r="G152" s="3">
        <f t="shared" ca="1" si="27"/>
        <v>0.15625000000000008</v>
      </c>
      <c r="H152" s="3" t="s">
        <v>54</v>
      </c>
      <c r="I152" s="3">
        <v>1</v>
      </c>
      <c r="K152" s="33" t="str">
        <f t="shared" si="19"/>
        <v/>
      </c>
      <c r="L152" s="33" t="str">
        <f t="shared" si="20"/>
        <v xml:space="preserve">,
</v>
      </c>
      <c r="M152" s="10" t="str">
        <f t="shared" si="21"/>
        <v xml:space="preserve">                "sp": "&lt;effectivedate -4cd YYYY-MM-DDT02:00:00+00:00&gt;",</v>
      </c>
      <c r="N152" t="str">
        <f t="shared" ca="1" si="22"/>
        <v xml:space="preserve">                "v": "0.156",</v>
      </c>
      <c r="O152" t="str">
        <f t="shared" si="23"/>
        <v xml:space="preserve">                "q": "E3",</v>
      </c>
      <c r="P152" t="str">
        <f t="shared" si="24"/>
        <v xml:space="preserve">                "e": "1",</v>
      </c>
      <c r="Q152" t="str">
        <f t="shared" si="25"/>
        <v xml:space="preserve">                "arc": null</v>
      </c>
      <c r="R152" s="11" t="str">
        <f t="shared" ca="1" si="26"/>
        <v xml:space="preserve">              {
                "sp": "&lt;effectivedate -4cd YYYY-MM-DDT02:00:00+00:00&gt;",
                "v": "0.156",
                "q": "E3",
                "e": "1",
                "arc": null
              },
</v>
      </c>
    </row>
    <row r="153" spans="1:18" x14ac:dyDescent="0.25">
      <c r="A153" t="s">
        <v>232</v>
      </c>
      <c r="B153" cm="1">
        <f t="array" aca="1" ref="B153" ca="1">INDIRECT("'[LoadShape.xlsx]" &amp; 'Load Shape Criteria'!$H$4 &amp; " 22'!$L8")</f>
        <v>0.1</v>
      </c>
      <c r="C153" cm="1">
        <f t="array" aca="1" ref="C153" ca="1">INDIRECT("'[LoadShape.xlsx]" &amp; 'Load Shape Criteria'!$H$4 &amp; " 23'!$I$4") * $B$2</f>
        <v>38.399999999999977</v>
      </c>
      <c r="D153">
        <v>0</v>
      </c>
      <c r="E153">
        <f>'Step 10'!$B$4-10000</f>
        <v>60</v>
      </c>
      <c r="F153">
        <v>0</v>
      </c>
      <c r="G153" s="3">
        <f t="shared" ca="1" si="27"/>
        <v>0.15625000000000008</v>
      </c>
      <c r="H153" s="3" t="s">
        <v>54</v>
      </c>
      <c r="I153" s="3">
        <v>1</v>
      </c>
      <c r="K153" s="33" t="str">
        <f t="shared" si="19"/>
        <v/>
      </c>
      <c r="L153" s="33" t="str">
        <f t="shared" si="20"/>
        <v xml:space="preserve">,
</v>
      </c>
      <c r="M153" s="10" t="str">
        <f t="shared" si="21"/>
        <v xml:space="preserve">                "sp": "&lt;effectivedate -4cd YYYY-MM-DDT02:30:00+00:00&gt;",</v>
      </c>
      <c r="N153" t="str">
        <f t="shared" ca="1" si="22"/>
        <v xml:space="preserve">                "v": "0.156",</v>
      </c>
      <c r="O153" t="str">
        <f t="shared" si="23"/>
        <v xml:space="preserve">                "q": "E3",</v>
      </c>
      <c r="P153" t="str">
        <f t="shared" si="24"/>
        <v xml:space="preserve">                "e": "1",</v>
      </c>
      <c r="Q153" t="str">
        <f t="shared" si="25"/>
        <v xml:space="preserve">                "arc": null</v>
      </c>
      <c r="R153" s="11" t="str">
        <f t="shared" ca="1" si="26"/>
        <v xml:space="preserve">              {
                "sp": "&lt;effectivedate -4cd YYYY-MM-DDT02:30:00+00:00&gt;",
                "v": "0.156",
                "q": "E3",
                "e": "1",
                "arc": null
              },
</v>
      </c>
    </row>
    <row r="154" spans="1:18" x14ac:dyDescent="0.25">
      <c r="A154" t="s">
        <v>233</v>
      </c>
      <c r="B154" cm="1">
        <f t="array" aca="1" ref="B154" ca="1">INDIRECT("'[LoadShape.xlsx]" &amp; 'Load Shape Criteria'!$H$4 &amp; " 22'!$L9")</f>
        <v>0.1</v>
      </c>
      <c r="C154" cm="1">
        <f t="array" aca="1" ref="C154" ca="1">INDIRECT("'[LoadShape.xlsx]" &amp; 'Load Shape Criteria'!$H$4 &amp; " 23'!$I$4") * $B$2</f>
        <v>38.399999999999977</v>
      </c>
      <c r="D154">
        <v>0</v>
      </c>
      <c r="E154">
        <f>'Step 10'!$B$4-10000</f>
        <v>60</v>
      </c>
      <c r="F154">
        <v>0</v>
      </c>
      <c r="G154" s="3">
        <f t="shared" ca="1" si="27"/>
        <v>0.15625000000000008</v>
      </c>
      <c r="H154" s="3" t="s">
        <v>54</v>
      </c>
      <c r="I154" s="3">
        <v>1</v>
      </c>
      <c r="K154" s="33" t="str">
        <f t="shared" si="19"/>
        <v/>
      </c>
      <c r="L154" s="33" t="str">
        <f t="shared" si="20"/>
        <v xml:space="preserve">,
</v>
      </c>
      <c r="M154" s="10" t="str">
        <f t="shared" si="21"/>
        <v xml:space="preserve">                "sp": "&lt;effectivedate -4cd YYYY-MM-DDT03:00:00+00:00&gt;",</v>
      </c>
      <c r="N154" t="str">
        <f t="shared" ca="1" si="22"/>
        <v xml:space="preserve">                "v": "0.156",</v>
      </c>
      <c r="O154" t="str">
        <f t="shared" si="23"/>
        <v xml:space="preserve">                "q": "E3",</v>
      </c>
      <c r="P154" t="str">
        <f t="shared" si="24"/>
        <v xml:space="preserve">                "e": "1",</v>
      </c>
      <c r="Q154" t="str">
        <f t="shared" si="25"/>
        <v xml:space="preserve">                "arc": null</v>
      </c>
      <c r="R154" s="11" t="str">
        <f t="shared" ca="1" si="26"/>
        <v xml:space="preserve">              {
                "sp": "&lt;effectivedate -4cd YYYY-MM-DDT03:00:00+00:00&gt;",
                "v": "0.156",
                "q": "E3",
                "e": "1",
                "arc": null
              },
</v>
      </c>
    </row>
    <row r="155" spans="1:18" x14ac:dyDescent="0.25">
      <c r="A155" t="s">
        <v>234</v>
      </c>
      <c r="B155" cm="1">
        <f t="array" aca="1" ref="B155" ca="1">INDIRECT("'[LoadShape.xlsx]" &amp; 'Load Shape Criteria'!$H$4 &amp; " 22'!$L10")</f>
        <v>0.1</v>
      </c>
      <c r="C155" cm="1">
        <f t="array" aca="1" ref="C155" ca="1">INDIRECT("'[LoadShape.xlsx]" &amp; 'Load Shape Criteria'!$H$4 &amp; " 23'!$I$4") * $B$2</f>
        <v>38.399999999999977</v>
      </c>
      <c r="D155">
        <v>0</v>
      </c>
      <c r="E155">
        <f>'Step 10'!$B$4-10000</f>
        <v>60</v>
      </c>
      <c r="F155">
        <v>0</v>
      </c>
      <c r="G155" s="3">
        <f t="shared" ca="1" si="27"/>
        <v>0.15625000000000008</v>
      </c>
      <c r="H155" s="3" t="s">
        <v>54</v>
      </c>
      <c r="I155" s="3">
        <v>1</v>
      </c>
      <c r="K155" s="33" t="str">
        <f t="shared" si="19"/>
        <v/>
      </c>
      <c r="L155" s="33" t="str">
        <f t="shared" si="20"/>
        <v xml:space="preserve">,
</v>
      </c>
      <c r="M155" s="10" t="str">
        <f t="shared" si="21"/>
        <v xml:space="preserve">                "sp": "&lt;effectivedate -4cd YYYY-MM-DDT03:30:00+00:00&gt;",</v>
      </c>
      <c r="N155" t="str">
        <f t="shared" ca="1" si="22"/>
        <v xml:space="preserve">                "v": "0.156",</v>
      </c>
      <c r="O155" t="str">
        <f t="shared" si="23"/>
        <v xml:space="preserve">                "q": "E3",</v>
      </c>
      <c r="P155" t="str">
        <f t="shared" si="24"/>
        <v xml:space="preserve">                "e": "1",</v>
      </c>
      <c r="Q155" t="str">
        <f t="shared" si="25"/>
        <v xml:space="preserve">                "arc": null</v>
      </c>
      <c r="R155" s="11" t="str">
        <f t="shared" ca="1" si="26"/>
        <v xml:space="preserve">              {
                "sp": "&lt;effectivedate -4cd YYYY-MM-DDT03:30:00+00:00&gt;",
                "v": "0.156",
                "q": "E3",
                "e": "1",
                "arc": null
              },
</v>
      </c>
    </row>
    <row r="156" spans="1:18" x14ac:dyDescent="0.25">
      <c r="A156" t="s">
        <v>235</v>
      </c>
      <c r="B156" cm="1">
        <f t="array" aca="1" ref="B156" ca="1">INDIRECT("'[LoadShape.xlsx]" &amp; 'Load Shape Criteria'!$H$4 &amp; " 22'!$L11")</f>
        <v>0.1</v>
      </c>
      <c r="C156" cm="1">
        <f t="array" aca="1" ref="C156" ca="1">INDIRECT("'[LoadShape.xlsx]" &amp; 'Load Shape Criteria'!$H$4 &amp; " 23'!$I$4") * $B$2</f>
        <v>38.399999999999977</v>
      </c>
      <c r="D156">
        <v>0</v>
      </c>
      <c r="E156">
        <f>'Step 10'!$B$4-10000</f>
        <v>60</v>
      </c>
      <c r="F156">
        <v>0</v>
      </c>
      <c r="G156" s="3">
        <f t="shared" ca="1" si="27"/>
        <v>0.15625000000000008</v>
      </c>
      <c r="H156" s="3" t="s">
        <v>54</v>
      </c>
      <c r="I156" s="3">
        <v>1</v>
      </c>
      <c r="K156" s="33" t="str">
        <f t="shared" si="19"/>
        <v/>
      </c>
      <c r="L156" s="33" t="str">
        <f t="shared" si="20"/>
        <v xml:space="preserve">,
</v>
      </c>
      <c r="M156" s="10" t="str">
        <f t="shared" si="21"/>
        <v xml:space="preserve">                "sp": "&lt;effectivedate -4cd YYYY-MM-DDT04:00:00+00:00&gt;",</v>
      </c>
      <c r="N156" t="str">
        <f t="shared" ca="1" si="22"/>
        <v xml:space="preserve">                "v": "0.156",</v>
      </c>
      <c r="O156" t="str">
        <f t="shared" si="23"/>
        <v xml:space="preserve">                "q": "E3",</v>
      </c>
      <c r="P156" t="str">
        <f t="shared" si="24"/>
        <v xml:space="preserve">                "e": "1",</v>
      </c>
      <c r="Q156" t="str">
        <f t="shared" si="25"/>
        <v xml:space="preserve">                "arc": null</v>
      </c>
      <c r="R156" s="11" t="str">
        <f t="shared" ca="1" si="26"/>
        <v xml:space="preserve">              {
                "sp": "&lt;effectivedate -4cd YYYY-MM-DDT04:00:00+00:00&gt;",
                "v": "0.156",
                "q": "E3",
                "e": "1",
                "arc": null
              },
</v>
      </c>
    </row>
    <row r="157" spans="1:18" x14ac:dyDescent="0.25">
      <c r="A157" t="s">
        <v>236</v>
      </c>
      <c r="B157" cm="1">
        <f t="array" aca="1" ref="B157" ca="1">INDIRECT("'[LoadShape.xlsx]" &amp; 'Load Shape Criteria'!$H$4 &amp; " 22'!$L12")</f>
        <v>0.1</v>
      </c>
      <c r="C157" cm="1">
        <f t="array" aca="1" ref="C157" ca="1">INDIRECT("'[LoadShape.xlsx]" &amp; 'Load Shape Criteria'!$H$4 &amp; " 23'!$I$4") * $B$2</f>
        <v>38.399999999999977</v>
      </c>
      <c r="D157">
        <v>0</v>
      </c>
      <c r="E157">
        <f>'Step 10'!$B$4-10000</f>
        <v>60</v>
      </c>
      <c r="F157">
        <v>0</v>
      </c>
      <c r="G157" s="3">
        <f t="shared" ca="1" si="27"/>
        <v>0.15625000000000008</v>
      </c>
      <c r="H157" s="3" t="s">
        <v>54</v>
      </c>
      <c r="I157" s="3">
        <v>1</v>
      </c>
      <c r="K157" s="33" t="str">
        <f t="shared" si="19"/>
        <v/>
      </c>
      <c r="L157" s="33" t="str">
        <f t="shared" si="20"/>
        <v xml:space="preserve">,
</v>
      </c>
      <c r="M157" s="10" t="str">
        <f t="shared" si="21"/>
        <v xml:space="preserve">                "sp": "&lt;effectivedate -4cd YYYY-MM-DDT04:30:00+00:00&gt;",</v>
      </c>
      <c r="N157" t="str">
        <f t="shared" ca="1" si="22"/>
        <v xml:space="preserve">                "v": "0.156",</v>
      </c>
      <c r="O157" t="str">
        <f t="shared" si="23"/>
        <v xml:space="preserve">                "q": "E3",</v>
      </c>
      <c r="P157" t="str">
        <f t="shared" si="24"/>
        <v xml:space="preserve">                "e": "1",</v>
      </c>
      <c r="Q157" t="str">
        <f t="shared" si="25"/>
        <v xml:space="preserve">                "arc": null</v>
      </c>
      <c r="R157" s="11" t="str">
        <f t="shared" ca="1" si="26"/>
        <v xml:space="preserve">              {
                "sp": "&lt;effectivedate -4cd YYYY-MM-DDT04:30:00+00:00&gt;",
                "v": "0.156",
                "q": "E3",
                "e": "1",
                "arc": null
              },
</v>
      </c>
    </row>
    <row r="158" spans="1:18" x14ac:dyDescent="0.25">
      <c r="A158" t="s">
        <v>237</v>
      </c>
      <c r="B158" cm="1">
        <f t="array" aca="1" ref="B158" ca="1">INDIRECT("'[LoadShape.xlsx]" &amp; 'Load Shape Criteria'!$H$4 &amp; " 22'!$L13")</f>
        <v>0.1</v>
      </c>
      <c r="C158" cm="1">
        <f t="array" aca="1" ref="C158" ca="1">INDIRECT("'[LoadShape.xlsx]" &amp; 'Load Shape Criteria'!$H$4 &amp; " 23'!$I$4") * $B$2</f>
        <v>38.399999999999977</v>
      </c>
      <c r="D158">
        <v>0</v>
      </c>
      <c r="E158">
        <f>'Step 10'!$B$4-10000</f>
        <v>60</v>
      </c>
      <c r="F158">
        <v>0</v>
      </c>
      <c r="G158" s="3">
        <f t="shared" ca="1" si="27"/>
        <v>0.15625000000000008</v>
      </c>
      <c r="H158" s="3" t="s">
        <v>54</v>
      </c>
      <c r="I158" s="3">
        <v>1</v>
      </c>
      <c r="K158" s="33" t="str">
        <f t="shared" si="19"/>
        <v/>
      </c>
      <c r="L158" s="33" t="str">
        <f t="shared" si="20"/>
        <v xml:space="preserve">,
</v>
      </c>
      <c r="M158" s="10" t="str">
        <f t="shared" si="21"/>
        <v xml:space="preserve">                "sp": "&lt;effectivedate -4cd YYYY-MM-DDT05:00:00+00:00&gt;",</v>
      </c>
      <c r="N158" t="str">
        <f t="shared" ca="1" si="22"/>
        <v xml:space="preserve">                "v": "0.156",</v>
      </c>
      <c r="O158" t="str">
        <f t="shared" si="23"/>
        <v xml:space="preserve">                "q": "E3",</v>
      </c>
      <c r="P158" t="str">
        <f t="shared" si="24"/>
        <v xml:space="preserve">                "e": "1",</v>
      </c>
      <c r="Q158" t="str">
        <f t="shared" si="25"/>
        <v xml:space="preserve">                "arc": null</v>
      </c>
      <c r="R158" s="11" t="str">
        <f t="shared" ca="1" si="26"/>
        <v xml:space="preserve">              {
                "sp": "&lt;effectivedate -4cd YYYY-MM-DDT05:00:00+00:00&gt;",
                "v": "0.156",
                "q": "E3",
                "e": "1",
                "arc": null
              },
</v>
      </c>
    </row>
    <row r="159" spans="1:18" x14ac:dyDescent="0.25">
      <c r="A159" t="s">
        <v>238</v>
      </c>
      <c r="B159" cm="1">
        <f t="array" aca="1" ref="B159" ca="1">INDIRECT("'[LoadShape.xlsx]" &amp; 'Load Shape Criteria'!$H$4 &amp; " 22'!$L14")</f>
        <v>0.1</v>
      </c>
      <c r="C159" cm="1">
        <f t="array" aca="1" ref="C159" ca="1">INDIRECT("'[LoadShape.xlsx]" &amp; 'Load Shape Criteria'!$H$4 &amp; " 23'!$I$4") * $B$2</f>
        <v>38.399999999999977</v>
      </c>
      <c r="D159">
        <v>0</v>
      </c>
      <c r="E159">
        <f>'Step 10'!$B$4-10000</f>
        <v>60</v>
      </c>
      <c r="F159">
        <v>0</v>
      </c>
      <c r="G159" s="3">
        <f t="shared" ca="1" si="27"/>
        <v>0.15625000000000008</v>
      </c>
      <c r="H159" s="3" t="s">
        <v>54</v>
      </c>
      <c r="I159" s="3">
        <v>1</v>
      </c>
      <c r="K159" s="33" t="str">
        <f t="shared" si="19"/>
        <v/>
      </c>
      <c r="L159" s="33" t="str">
        <f t="shared" si="20"/>
        <v xml:space="preserve">,
</v>
      </c>
      <c r="M159" s="10" t="str">
        <f t="shared" si="21"/>
        <v xml:space="preserve">                "sp": "&lt;effectivedate -4cd YYYY-MM-DDT05:30:00+00:00&gt;",</v>
      </c>
      <c r="N159" t="str">
        <f t="shared" ca="1" si="22"/>
        <v xml:space="preserve">                "v": "0.156",</v>
      </c>
      <c r="O159" t="str">
        <f t="shared" si="23"/>
        <v xml:space="preserve">                "q": "E3",</v>
      </c>
      <c r="P159" t="str">
        <f t="shared" si="24"/>
        <v xml:space="preserve">                "e": "1",</v>
      </c>
      <c r="Q159" t="str">
        <f t="shared" si="25"/>
        <v xml:space="preserve">                "arc": null</v>
      </c>
      <c r="R159" s="11" t="str">
        <f t="shared" ca="1" si="26"/>
        <v xml:space="preserve">              {
                "sp": "&lt;effectivedate -4cd YYYY-MM-DDT05:30:00+00:00&gt;",
                "v": "0.156",
                "q": "E3",
                "e": "1",
                "arc": null
              },
</v>
      </c>
    </row>
    <row r="160" spans="1:18" x14ac:dyDescent="0.25">
      <c r="A160" t="s">
        <v>239</v>
      </c>
      <c r="B160" cm="1">
        <f t="array" aca="1" ref="B160" ca="1">INDIRECT("'[LoadShape.xlsx]" &amp; 'Load Shape Criteria'!$H$4 &amp; " 22'!$L15")</f>
        <v>0.1</v>
      </c>
      <c r="C160" cm="1">
        <f t="array" aca="1" ref="C160" ca="1">INDIRECT("'[LoadShape.xlsx]" &amp; 'Load Shape Criteria'!$H$4 &amp; " 23'!$I$4") * $B$2</f>
        <v>38.399999999999977</v>
      </c>
      <c r="D160">
        <v>0</v>
      </c>
      <c r="E160">
        <f>'Step 10'!$B$4-10000</f>
        <v>60</v>
      </c>
      <c r="F160">
        <v>0</v>
      </c>
      <c r="G160" s="3">
        <f t="shared" ca="1" si="27"/>
        <v>0.15625000000000008</v>
      </c>
      <c r="H160" s="3" t="s">
        <v>54</v>
      </c>
      <c r="I160" s="3">
        <v>1</v>
      </c>
      <c r="K160" s="33" t="str">
        <f t="shared" si="19"/>
        <v/>
      </c>
      <c r="L160" s="33" t="str">
        <f t="shared" si="20"/>
        <v xml:space="preserve">,
</v>
      </c>
      <c r="M160" s="10" t="str">
        <f t="shared" si="21"/>
        <v xml:space="preserve">                "sp": "&lt;effectivedate -4cd YYYY-MM-DDT06:00:00+00:00&gt;",</v>
      </c>
      <c r="N160" t="str">
        <f t="shared" ca="1" si="22"/>
        <v xml:space="preserve">                "v": "0.156",</v>
      </c>
      <c r="O160" t="str">
        <f t="shared" si="23"/>
        <v xml:space="preserve">                "q": "E3",</v>
      </c>
      <c r="P160" t="str">
        <f t="shared" si="24"/>
        <v xml:space="preserve">                "e": "1",</v>
      </c>
      <c r="Q160" t="str">
        <f t="shared" si="25"/>
        <v xml:space="preserve">                "arc": null</v>
      </c>
      <c r="R160" s="11" t="str">
        <f t="shared" ca="1" si="26"/>
        <v xml:space="preserve">              {
                "sp": "&lt;effectivedate -4cd YYYY-MM-DDT06:00:00+00:00&gt;",
                "v": "0.156",
                "q": "E3",
                "e": "1",
                "arc": null
              },
</v>
      </c>
    </row>
    <row r="161" spans="1:18" x14ac:dyDescent="0.25">
      <c r="A161" t="s">
        <v>240</v>
      </c>
      <c r="B161" cm="1">
        <f t="array" aca="1" ref="B161" ca="1">INDIRECT("'[LoadShape.xlsx]" &amp; 'Load Shape Criteria'!$H$4 &amp; " 22'!$L16")</f>
        <v>0.1</v>
      </c>
      <c r="C161" cm="1">
        <f t="array" aca="1" ref="C161" ca="1">INDIRECT("'[LoadShape.xlsx]" &amp; 'Load Shape Criteria'!$H$4 &amp; " 23'!$I$4") * $B$2</f>
        <v>38.399999999999977</v>
      </c>
      <c r="D161">
        <v>0</v>
      </c>
      <c r="E161">
        <f>'Step 10'!$B$4-10000</f>
        <v>60</v>
      </c>
      <c r="F161">
        <v>0</v>
      </c>
      <c r="G161" s="3">
        <f t="shared" ca="1" si="27"/>
        <v>0.15625000000000008</v>
      </c>
      <c r="H161" s="3" t="s">
        <v>54</v>
      </c>
      <c r="I161" s="3">
        <v>1</v>
      </c>
      <c r="K161" s="33" t="str">
        <f t="shared" si="19"/>
        <v/>
      </c>
      <c r="L161" s="33" t="str">
        <f t="shared" si="20"/>
        <v xml:space="preserve">,
</v>
      </c>
      <c r="M161" s="10" t="str">
        <f t="shared" si="21"/>
        <v xml:space="preserve">                "sp": "&lt;effectivedate -4cd YYYY-MM-DDT06:30:00+00:00&gt;",</v>
      </c>
      <c r="N161" t="str">
        <f t="shared" ca="1" si="22"/>
        <v xml:space="preserve">                "v": "0.156",</v>
      </c>
      <c r="O161" t="str">
        <f t="shared" si="23"/>
        <v xml:space="preserve">                "q": "E3",</v>
      </c>
      <c r="P161" t="str">
        <f t="shared" si="24"/>
        <v xml:space="preserve">                "e": "1",</v>
      </c>
      <c r="Q161" t="str">
        <f t="shared" si="25"/>
        <v xml:space="preserve">                "arc": null</v>
      </c>
      <c r="R161" s="11" t="str">
        <f t="shared" ca="1" si="26"/>
        <v xml:space="preserve">              {
                "sp": "&lt;effectivedate -4cd YYYY-MM-DDT06:30:00+00:00&gt;",
                "v": "0.156",
                "q": "E3",
                "e": "1",
                "arc": null
              },
</v>
      </c>
    </row>
    <row r="162" spans="1:18" x14ac:dyDescent="0.25">
      <c r="A162" t="s">
        <v>241</v>
      </c>
      <c r="B162" cm="1">
        <f t="array" aca="1" ref="B162" ca="1">INDIRECT("'[LoadShape.xlsx]" &amp; 'Load Shape Criteria'!$H$4 &amp; " 22'!$L17")</f>
        <v>0.1</v>
      </c>
      <c r="C162" cm="1">
        <f t="array" aca="1" ref="C162" ca="1">INDIRECT("'[LoadShape.xlsx]" &amp; 'Load Shape Criteria'!$H$4 &amp; " 23'!$I$4") * $B$2</f>
        <v>38.399999999999977</v>
      </c>
      <c r="D162">
        <v>0</v>
      </c>
      <c r="E162">
        <f>'Step 10'!$B$4-10000</f>
        <v>60</v>
      </c>
      <c r="F162">
        <v>0</v>
      </c>
      <c r="G162" s="3">
        <f t="shared" ca="1" si="27"/>
        <v>0.15625000000000008</v>
      </c>
      <c r="H162" s="3" t="s">
        <v>54</v>
      </c>
      <c r="I162" s="3">
        <v>1</v>
      </c>
      <c r="K162" s="33" t="str">
        <f t="shared" si="19"/>
        <v/>
      </c>
      <c r="L162" s="33" t="str">
        <f t="shared" si="20"/>
        <v xml:space="preserve">,
</v>
      </c>
      <c r="M162" s="10" t="str">
        <f t="shared" si="21"/>
        <v xml:space="preserve">                "sp": "&lt;effectivedate -4cd YYYY-MM-DDT07:00:00+00:00&gt;",</v>
      </c>
      <c r="N162" t="str">
        <f t="shared" ca="1" si="22"/>
        <v xml:space="preserve">                "v": "0.156",</v>
      </c>
      <c r="O162" t="str">
        <f t="shared" si="23"/>
        <v xml:space="preserve">                "q": "E3",</v>
      </c>
      <c r="P162" t="str">
        <f t="shared" si="24"/>
        <v xml:space="preserve">                "e": "1",</v>
      </c>
      <c r="Q162" t="str">
        <f t="shared" si="25"/>
        <v xml:space="preserve">                "arc": null</v>
      </c>
      <c r="R162" s="11" t="str">
        <f t="shared" ca="1" si="26"/>
        <v xml:space="preserve">              {
                "sp": "&lt;effectivedate -4cd YYYY-MM-DDT07:00:00+00:00&gt;",
                "v": "0.156",
                "q": "E3",
                "e": "1",
                "arc": null
              },
</v>
      </c>
    </row>
    <row r="163" spans="1:18" x14ac:dyDescent="0.25">
      <c r="A163" t="s">
        <v>242</v>
      </c>
      <c r="B163" cm="1">
        <f t="array" aca="1" ref="B163" ca="1">INDIRECT("'[LoadShape.xlsx]" &amp; 'Load Shape Criteria'!$H$4 &amp; " 22'!$L18")</f>
        <v>0.1</v>
      </c>
      <c r="C163" cm="1">
        <f t="array" aca="1" ref="C163" ca="1">INDIRECT("'[LoadShape.xlsx]" &amp; 'Load Shape Criteria'!$H$4 &amp; " 23'!$I$4") * $B$2</f>
        <v>38.399999999999977</v>
      </c>
      <c r="D163">
        <v>0</v>
      </c>
      <c r="E163">
        <f>'Step 10'!$B$4-10000</f>
        <v>60</v>
      </c>
      <c r="F163">
        <v>0</v>
      </c>
      <c r="G163" s="3">
        <f t="shared" ca="1" si="27"/>
        <v>0.15625000000000008</v>
      </c>
      <c r="H163" s="3" t="s">
        <v>54</v>
      </c>
      <c r="I163" s="3">
        <v>1</v>
      </c>
      <c r="K163" s="33" t="str">
        <f t="shared" si="19"/>
        <v/>
      </c>
      <c r="L163" s="33" t="str">
        <f t="shared" si="20"/>
        <v xml:space="preserve">,
</v>
      </c>
      <c r="M163" s="10" t="str">
        <f t="shared" si="21"/>
        <v xml:space="preserve">                "sp": "&lt;effectivedate -4cd YYYY-MM-DDT07:30:00+00:00&gt;",</v>
      </c>
      <c r="N163" t="str">
        <f t="shared" ca="1" si="22"/>
        <v xml:space="preserve">                "v": "0.156",</v>
      </c>
      <c r="O163" t="str">
        <f t="shared" si="23"/>
        <v xml:space="preserve">                "q": "E3",</v>
      </c>
      <c r="P163" t="str">
        <f t="shared" si="24"/>
        <v xml:space="preserve">                "e": "1",</v>
      </c>
      <c r="Q163" t="str">
        <f t="shared" si="25"/>
        <v xml:space="preserve">                "arc": null</v>
      </c>
      <c r="R163" s="11" t="str">
        <f t="shared" ca="1" si="26"/>
        <v xml:space="preserve">              {
                "sp": "&lt;effectivedate -4cd YYYY-MM-DDT07:30:00+00:00&gt;",
                "v": "0.156",
                "q": "E3",
                "e": "1",
                "arc": null
              },
</v>
      </c>
    </row>
    <row r="164" spans="1:18" x14ac:dyDescent="0.25">
      <c r="A164" t="s">
        <v>243</v>
      </c>
      <c r="B164" cm="1">
        <f t="array" aca="1" ref="B164" ca="1">INDIRECT("'[LoadShape.xlsx]" &amp; 'Load Shape Criteria'!$H$4 &amp; " 22'!$L19")</f>
        <v>0.1</v>
      </c>
      <c r="C164" cm="1">
        <f t="array" aca="1" ref="C164" ca="1">INDIRECT("'[LoadShape.xlsx]" &amp; 'Load Shape Criteria'!$H$4 &amp; " 23'!$I$4") * $B$2</f>
        <v>38.399999999999977</v>
      </c>
      <c r="D164">
        <v>0</v>
      </c>
      <c r="E164">
        <f>'Step 10'!$B$4-10000</f>
        <v>60</v>
      </c>
      <c r="F164">
        <v>0</v>
      </c>
      <c r="G164" s="3">
        <f t="shared" ca="1" si="27"/>
        <v>0.15625000000000008</v>
      </c>
      <c r="H164" s="3" t="s">
        <v>54</v>
      </c>
      <c r="I164" s="3">
        <v>1</v>
      </c>
      <c r="K164" s="33" t="str">
        <f t="shared" si="19"/>
        <v/>
      </c>
      <c r="L164" s="33" t="str">
        <f t="shared" si="20"/>
        <v xml:space="preserve">,
</v>
      </c>
      <c r="M164" s="10" t="str">
        <f t="shared" si="21"/>
        <v xml:space="preserve">                "sp": "&lt;effectivedate -4cd YYYY-MM-DDT08:00:00+00:00&gt;",</v>
      </c>
      <c r="N164" t="str">
        <f t="shared" ca="1" si="22"/>
        <v xml:space="preserve">                "v": "0.156",</v>
      </c>
      <c r="O164" t="str">
        <f t="shared" si="23"/>
        <v xml:space="preserve">                "q": "E3",</v>
      </c>
      <c r="P164" t="str">
        <f t="shared" si="24"/>
        <v xml:space="preserve">                "e": "1",</v>
      </c>
      <c r="Q164" t="str">
        <f t="shared" si="25"/>
        <v xml:space="preserve">                "arc": null</v>
      </c>
      <c r="R164" s="11" t="str">
        <f t="shared" ca="1" si="26"/>
        <v xml:space="preserve">              {
                "sp": "&lt;effectivedate -4cd YYYY-MM-DDT08:00:00+00:00&gt;",
                "v": "0.156",
                "q": "E3",
                "e": "1",
                "arc": null
              },
</v>
      </c>
    </row>
    <row r="165" spans="1:18" x14ac:dyDescent="0.25">
      <c r="A165" t="s">
        <v>244</v>
      </c>
      <c r="B165" cm="1">
        <f t="array" aca="1" ref="B165" ca="1">INDIRECT("'[LoadShape.xlsx]" &amp; 'Load Shape Criteria'!$H$4 &amp; " 22'!$L20")</f>
        <v>0.2</v>
      </c>
      <c r="C165" cm="1">
        <f t="array" aca="1" ref="C165" ca="1">INDIRECT("'[LoadShape.xlsx]" &amp; 'Load Shape Criteria'!$H$4 &amp; " 23'!$I$4") * $B$2</f>
        <v>38.399999999999977</v>
      </c>
      <c r="D165">
        <v>0</v>
      </c>
      <c r="E165">
        <f>'Step 10'!$B$4-10000</f>
        <v>60</v>
      </c>
      <c r="F165">
        <v>0</v>
      </c>
      <c r="G165" s="3">
        <f t="shared" ca="1" si="27"/>
        <v>0.31250000000000017</v>
      </c>
      <c r="H165" s="3" t="s">
        <v>54</v>
      </c>
      <c r="I165" s="3">
        <v>1</v>
      </c>
      <c r="K165" s="33" t="str">
        <f t="shared" si="19"/>
        <v/>
      </c>
      <c r="L165" s="33" t="str">
        <f t="shared" si="20"/>
        <v xml:space="preserve">,
</v>
      </c>
      <c r="M165" s="10" t="str">
        <f t="shared" si="21"/>
        <v xml:space="preserve">                "sp": "&lt;effectivedate -4cd YYYY-MM-DDT08:30:00+00:00&gt;",</v>
      </c>
      <c r="N165" t="str">
        <f t="shared" ca="1" si="22"/>
        <v xml:space="preserve">                "v": "0.313",</v>
      </c>
      <c r="O165" t="str">
        <f t="shared" si="23"/>
        <v xml:space="preserve">                "q": "E3",</v>
      </c>
      <c r="P165" t="str">
        <f t="shared" si="24"/>
        <v xml:space="preserve">                "e": "1",</v>
      </c>
      <c r="Q165" t="str">
        <f t="shared" si="25"/>
        <v xml:space="preserve">                "arc": null</v>
      </c>
      <c r="R165" s="11" t="str">
        <f t="shared" ca="1" si="26"/>
        <v xml:space="preserve">              {
                "sp": "&lt;effectivedate -4cd YYYY-MM-DDT08:30:00+00:00&gt;",
                "v": "0.313",
                "q": "E3",
                "e": "1",
                "arc": null
              },
</v>
      </c>
    </row>
    <row r="166" spans="1:18" x14ac:dyDescent="0.25">
      <c r="A166" t="s">
        <v>245</v>
      </c>
      <c r="B166" cm="1">
        <f t="array" aca="1" ref="B166" ca="1">INDIRECT("'[LoadShape.xlsx]" &amp; 'Load Shape Criteria'!$H$4 &amp; " 22'!$L21")</f>
        <v>0.2</v>
      </c>
      <c r="C166" cm="1">
        <f t="array" aca="1" ref="C166" ca="1">INDIRECT("'[LoadShape.xlsx]" &amp; 'Load Shape Criteria'!$H$4 &amp; " 23'!$I$4") * $B$2</f>
        <v>38.399999999999977</v>
      </c>
      <c r="D166">
        <v>0</v>
      </c>
      <c r="E166">
        <f>'Step 10'!$B$4-10000</f>
        <v>60</v>
      </c>
      <c r="F166">
        <v>0</v>
      </c>
      <c r="G166" s="3">
        <f t="shared" ca="1" si="27"/>
        <v>0.31250000000000017</v>
      </c>
      <c r="H166" s="3" t="s">
        <v>54</v>
      </c>
      <c r="I166" s="3">
        <v>1</v>
      </c>
      <c r="K166" s="33" t="str">
        <f t="shared" si="19"/>
        <v/>
      </c>
      <c r="L166" s="33" t="str">
        <f t="shared" si="20"/>
        <v xml:space="preserve">,
</v>
      </c>
      <c r="M166" s="10" t="str">
        <f t="shared" si="21"/>
        <v xml:space="preserve">                "sp": "&lt;effectivedate -4cd YYYY-MM-DDT09:00:00+00:00&gt;",</v>
      </c>
      <c r="N166" t="str">
        <f t="shared" ca="1" si="22"/>
        <v xml:space="preserve">                "v": "0.313",</v>
      </c>
      <c r="O166" t="str">
        <f t="shared" si="23"/>
        <v xml:space="preserve">                "q": "E3",</v>
      </c>
      <c r="P166" t="str">
        <f t="shared" si="24"/>
        <v xml:space="preserve">                "e": "1",</v>
      </c>
      <c r="Q166" t="str">
        <f t="shared" si="25"/>
        <v xml:space="preserve">                "arc": null</v>
      </c>
      <c r="R166" s="11" t="str">
        <f t="shared" ca="1" si="26"/>
        <v xml:space="preserve">              {
                "sp": "&lt;effectivedate -4cd YYYY-MM-DDT09:00:00+00:00&gt;",
                "v": "0.313",
                "q": "E3",
                "e": "1",
                "arc": null
              },
</v>
      </c>
    </row>
    <row r="167" spans="1:18" x14ac:dyDescent="0.25">
      <c r="A167" t="s">
        <v>246</v>
      </c>
      <c r="B167" cm="1">
        <f t="array" aca="1" ref="B167" ca="1">INDIRECT("'[LoadShape.xlsx]" &amp; 'Load Shape Criteria'!$H$4 &amp; " 22'!$L22")</f>
        <v>0.2</v>
      </c>
      <c r="C167" cm="1">
        <f t="array" aca="1" ref="C167" ca="1">INDIRECT("'[LoadShape.xlsx]" &amp; 'Load Shape Criteria'!$H$4 &amp; " 23'!$I$4") * $B$2</f>
        <v>38.399999999999977</v>
      </c>
      <c r="D167">
        <v>0</v>
      </c>
      <c r="E167">
        <f>'Step 10'!$B$4-10000</f>
        <v>60</v>
      </c>
      <c r="F167">
        <v>0</v>
      </c>
      <c r="G167" s="3">
        <f t="shared" ca="1" si="27"/>
        <v>0.31250000000000017</v>
      </c>
      <c r="H167" s="3" t="s">
        <v>54</v>
      </c>
      <c r="I167" s="3">
        <v>1</v>
      </c>
      <c r="K167" s="33" t="str">
        <f t="shared" si="19"/>
        <v/>
      </c>
      <c r="L167" s="33" t="str">
        <f t="shared" si="20"/>
        <v xml:space="preserve">,
</v>
      </c>
      <c r="M167" s="10" t="str">
        <f t="shared" si="21"/>
        <v xml:space="preserve">                "sp": "&lt;effectivedate -4cd YYYY-MM-DDT09:30:00+00:00&gt;",</v>
      </c>
      <c r="N167" t="str">
        <f t="shared" ca="1" si="22"/>
        <v xml:space="preserve">                "v": "0.313",</v>
      </c>
      <c r="O167" t="str">
        <f t="shared" si="23"/>
        <v xml:space="preserve">                "q": "E3",</v>
      </c>
      <c r="P167" t="str">
        <f t="shared" si="24"/>
        <v xml:space="preserve">                "e": "1",</v>
      </c>
      <c r="Q167" t="str">
        <f t="shared" si="25"/>
        <v xml:space="preserve">                "arc": null</v>
      </c>
      <c r="R167" s="11" t="str">
        <f t="shared" ca="1" si="26"/>
        <v xml:space="preserve">              {
                "sp": "&lt;effectivedate -4cd YYYY-MM-DDT09:30:00+00:00&gt;",
                "v": "0.313",
                "q": "E3",
                "e": "1",
                "arc": null
              },
</v>
      </c>
    </row>
    <row r="168" spans="1:18" x14ac:dyDescent="0.25">
      <c r="A168" t="s">
        <v>247</v>
      </c>
      <c r="B168" cm="1">
        <f t="array" aca="1" ref="B168" ca="1">INDIRECT("'[LoadShape.xlsx]" &amp; 'Load Shape Criteria'!$H$4 &amp; " 22'!$L23")</f>
        <v>0.2</v>
      </c>
      <c r="C168" cm="1">
        <f t="array" aca="1" ref="C168" ca="1">INDIRECT("'[LoadShape.xlsx]" &amp; 'Load Shape Criteria'!$H$4 &amp; " 23'!$I$4") * $B$2</f>
        <v>38.399999999999977</v>
      </c>
      <c r="D168">
        <v>0</v>
      </c>
      <c r="E168">
        <f>'Step 10'!$B$4-10000</f>
        <v>60</v>
      </c>
      <c r="F168">
        <v>0</v>
      </c>
      <c r="G168" s="3">
        <f t="shared" ca="1" si="27"/>
        <v>0.31250000000000017</v>
      </c>
      <c r="H168" s="3" t="s">
        <v>54</v>
      </c>
      <c r="I168" s="3">
        <v>1</v>
      </c>
      <c r="K168" s="33" t="str">
        <f t="shared" si="19"/>
        <v/>
      </c>
      <c r="L168" s="33" t="str">
        <f t="shared" si="20"/>
        <v xml:space="preserve">,
</v>
      </c>
      <c r="M168" s="10" t="str">
        <f t="shared" si="21"/>
        <v xml:space="preserve">                "sp": "&lt;effectivedate -4cd YYYY-MM-DDT10:00:00+00:00&gt;",</v>
      </c>
      <c r="N168" t="str">
        <f t="shared" ca="1" si="22"/>
        <v xml:space="preserve">                "v": "0.313",</v>
      </c>
      <c r="O168" t="str">
        <f t="shared" si="23"/>
        <v xml:space="preserve">                "q": "E3",</v>
      </c>
      <c r="P168" t="str">
        <f t="shared" si="24"/>
        <v xml:space="preserve">                "e": "1",</v>
      </c>
      <c r="Q168" t="str">
        <f t="shared" si="25"/>
        <v xml:space="preserve">                "arc": null</v>
      </c>
      <c r="R168" s="11" t="str">
        <f t="shared" ca="1" si="26"/>
        <v xml:space="preserve">              {
                "sp": "&lt;effectivedate -4cd YYYY-MM-DDT10:00:00+00:00&gt;",
                "v": "0.313",
                "q": "E3",
                "e": "1",
                "arc": null
              },
</v>
      </c>
    </row>
    <row r="169" spans="1:18" x14ac:dyDescent="0.25">
      <c r="A169" t="s">
        <v>248</v>
      </c>
      <c r="B169" cm="1">
        <f t="array" aca="1" ref="B169" ca="1">INDIRECT("'[LoadShape.xlsx]" &amp; 'Load Shape Criteria'!$H$4 &amp; " 22'!$L24")</f>
        <v>0.2</v>
      </c>
      <c r="C169" cm="1">
        <f t="array" aca="1" ref="C169" ca="1">INDIRECT("'[LoadShape.xlsx]" &amp; 'Load Shape Criteria'!$H$4 &amp; " 23'!$I$4") * $B$2</f>
        <v>38.399999999999977</v>
      </c>
      <c r="D169">
        <v>0</v>
      </c>
      <c r="E169">
        <f>'Step 10'!$B$4-10000</f>
        <v>60</v>
      </c>
      <c r="F169">
        <v>0</v>
      </c>
      <c r="G169" s="3">
        <f t="shared" ca="1" si="27"/>
        <v>0.31250000000000017</v>
      </c>
      <c r="H169" s="3" t="s">
        <v>54</v>
      </c>
      <c r="I169" s="3">
        <v>1</v>
      </c>
      <c r="K169" s="33" t="str">
        <f t="shared" si="19"/>
        <v/>
      </c>
      <c r="L169" s="33" t="str">
        <f t="shared" si="20"/>
        <v xml:space="preserve">,
</v>
      </c>
      <c r="M169" s="10" t="str">
        <f t="shared" si="21"/>
        <v xml:space="preserve">                "sp": "&lt;effectivedate -4cd YYYY-MM-DDT10:30:00+00:00&gt;",</v>
      </c>
      <c r="N169" t="str">
        <f t="shared" ca="1" si="22"/>
        <v xml:space="preserve">                "v": "0.313",</v>
      </c>
      <c r="O169" t="str">
        <f t="shared" si="23"/>
        <v xml:space="preserve">                "q": "E3",</v>
      </c>
      <c r="P169" t="str">
        <f t="shared" si="24"/>
        <v xml:space="preserve">                "e": "1",</v>
      </c>
      <c r="Q169" t="str">
        <f t="shared" si="25"/>
        <v xml:space="preserve">                "arc": null</v>
      </c>
      <c r="R169" s="11" t="str">
        <f t="shared" ca="1" si="26"/>
        <v xml:space="preserve">              {
                "sp": "&lt;effectivedate -4cd YYYY-MM-DDT10:30:00+00:00&gt;",
                "v": "0.313",
                "q": "E3",
                "e": "1",
                "arc": null
              },
</v>
      </c>
    </row>
    <row r="170" spans="1:18" x14ac:dyDescent="0.25">
      <c r="A170" t="s">
        <v>249</v>
      </c>
      <c r="B170" cm="1">
        <f t="array" aca="1" ref="B170" ca="1">INDIRECT("'[LoadShape.xlsx]" &amp; 'Load Shape Criteria'!$H$4 &amp; " 22'!$L25")</f>
        <v>0.2</v>
      </c>
      <c r="C170" cm="1">
        <f t="array" aca="1" ref="C170" ca="1">INDIRECT("'[LoadShape.xlsx]" &amp; 'Load Shape Criteria'!$H$4 &amp; " 23'!$I$4") * $B$2</f>
        <v>38.399999999999977</v>
      </c>
      <c r="D170">
        <v>0</v>
      </c>
      <c r="E170">
        <f>'Step 10'!$B$4-10000</f>
        <v>60</v>
      </c>
      <c r="F170">
        <v>0</v>
      </c>
      <c r="G170" s="3">
        <f t="shared" ca="1" si="27"/>
        <v>0.31250000000000017</v>
      </c>
      <c r="H170" s="3" t="s">
        <v>54</v>
      </c>
      <c r="I170" s="3">
        <v>1</v>
      </c>
      <c r="K170" s="33" t="str">
        <f t="shared" si="19"/>
        <v/>
      </c>
      <c r="L170" s="33" t="str">
        <f t="shared" si="20"/>
        <v xml:space="preserve">,
</v>
      </c>
      <c r="M170" s="10" t="str">
        <f t="shared" si="21"/>
        <v xml:space="preserve">                "sp": "&lt;effectivedate -4cd YYYY-MM-DDT11:00:00+00:00&gt;",</v>
      </c>
      <c r="N170" t="str">
        <f t="shared" ca="1" si="22"/>
        <v xml:space="preserve">                "v": "0.313",</v>
      </c>
      <c r="O170" t="str">
        <f t="shared" si="23"/>
        <v xml:space="preserve">                "q": "E3",</v>
      </c>
      <c r="P170" t="str">
        <f t="shared" si="24"/>
        <v xml:space="preserve">                "e": "1",</v>
      </c>
      <c r="Q170" t="str">
        <f t="shared" si="25"/>
        <v xml:space="preserve">                "arc": null</v>
      </c>
      <c r="R170" s="11" t="str">
        <f t="shared" ca="1" si="26"/>
        <v xml:space="preserve">              {
                "sp": "&lt;effectivedate -4cd YYYY-MM-DDT11:00:00+00:00&gt;",
                "v": "0.313",
                "q": "E3",
                "e": "1",
                "arc": null
              },
</v>
      </c>
    </row>
    <row r="171" spans="1:18" x14ac:dyDescent="0.25">
      <c r="A171" t="s">
        <v>250</v>
      </c>
      <c r="B171" cm="1">
        <f t="array" aca="1" ref="B171" ca="1">INDIRECT("'[LoadShape.xlsx]" &amp; 'Load Shape Criteria'!$H$4 &amp; " 22'!$L26")</f>
        <v>0.2</v>
      </c>
      <c r="C171" cm="1">
        <f t="array" aca="1" ref="C171" ca="1">INDIRECT("'[LoadShape.xlsx]" &amp; 'Load Shape Criteria'!$H$4 &amp; " 23'!$I$4") * $B$2</f>
        <v>38.399999999999977</v>
      </c>
      <c r="D171">
        <v>0</v>
      </c>
      <c r="E171">
        <f>'Step 10'!$B$4-10000</f>
        <v>60</v>
      </c>
      <c r="F171">
        <v>0</v>
      </c>
      <c r="G171" s="3">
        <f t="shared" ca="1" si="27"/>
        <v>0.31250000000000017</v>
      </c>
      <c r="H171" s="3" t="s">
        <v>54</v>
      </c>
      <c r="I171" s="3">
        <v>1</v>
      </c>
      <c r="K171" s="33" t="str">
        <f t="shared" si="19"/>
        <v/>
      </c>
      <c r="L171" s="33" t="str">
        <f t="shared" si="20"/>
        <v xml:space="preserve">,
</v>
      </c>
      <c r="M171" s="10" t="str">
        <f t="shared" si="21"/>
        <v xml:space="preserve">                "sp": "&lt;effectivedate -4cd YYYY-MM-DDT11:30:00+00:00&gt;",</v>
      </c>
      <c r="N171" t="str">
        <f t="shared" ca="1" si="22"/>
        <v xml:space="preserve">                "v": "0.313",</v>
      </c>
      <c r="O171" t="str">
        <f t="shared" si="23"/>
        <v xml:space="preserve">                "q": "E3",</v>
      </c>
      <c r="P171" t="str">
        <f t="shared" si="24"/>
        <v xml:space="preserve">                "e": "1",</v>
      </c>
      <c r="Q171" t="str">
        <f t="shared" si="25"/>
        <v xml:space="preserve">                "arc": null</v>
      </c>
      <c r="R171" s="11" t="str">
        <f t="shared" ca="1" si="26"/>
        <v xml:space="preserve">              {
                "sp": "&lt;effectivedate -4cd YYYY-MM-DDT11:30:00+00:00&gt;",
                "v": "0.313",
                "q": "E3",
                "e": "1",
                "arc": null
              },
</v>
      </c>
    </row>
    <row r="172" spans="1:18" x14ac:dyDescent="0.25">
      <c r="A172" t="s">
        <v>251</v>
      </c>
      <c r="B172" cm="1">
        <f t="array" aca="1" ref="B172" ca="1">INDIRECT("'[LoadShape.xlsx]" &amp; 'Load Shape Criteria'!$H$4 &amp; " 22'!$L27")</f>
        <v>0.2</v>
      </c>
      <c r="C172" cm="1">
        <f t="array" aca="1" ref="C172" ca="1">INDIRECT("'[LoadShape.xlsx]" &amp; 'Load Shape Criteria'!$H$4 &amp; " 23'!$I$4") * $B$2</f>
        <v>38.399999999999977</v>
      </c>
      <c r="D172">
        <v>0</v>
      </c>
      <c r="E172">
        <f>'Step 10'!$B$4-10000</f>
        <v>60</v>
      </c>
      <c r="F172">
        <v>0</v>
      </c>
      <c r="G172" s="3">
        <f t="shared" ca="1" si="27"/>
        <v>0.31250000000000017</v>
      </c>
      <c r="H172" s="3" t="s">
        <v>54</v>
      </c>
      <c r="I172" s="3">
        <v>1</v>
      </c>
      <c r="K172" s="33" t="str">
        <f t="shared" si="19"/>
        <v/>
      </c>
      <c r="L172" s="33" t="str">
        <f t="shared" si="20"/>
        <v xml:space="preserve">,
</v>
      </c>
      <c r="M172" s="10" t="str">
        <f t="shared" si="21"/>
        <v xml:space="preserve">                "sp": "&lt;effectivedate -4cd YYYY-MM-DDT12:00:00+00:00&gt;",</v>
      </c>
      <c r="N172" t="str">
        <f t="shared" ca="1" si="22"/>
        <v xml:space="preserve">                "v": "0.313",</v>
      </c>
      <c r="O172" t="str">
        <f t="shared" si="23"/>
        <v xml:space="preserve">                "q": "E3",</v>
      </c>
      <c r="P172" t="str">
        <f t="shared" si="24"/>
        <v xml:space="preserve">                "e": "1",</v>
      </c>
      <c r="Q172" t="str">
        <f t="shared" si="25"/>
        <v xml:space="preserve">                "arc": null</v>
      </c>
      <c r="R172" s="11" t="str">
        <f t="shared" ca="1" si="26"/>
        <v xml:space="preserve">              {
                "sp": "&lt;effectivedate -4cd YYYY-MM-DDT12:00:00+00:00&gt;",
                "v": "0.313",
                "q": "E3",
                "e": "1",
                "arc": null
              },
</v>
      </c>
    </row>
    <row r="173" spans="1:18" x14ac:dyDescent="0.25">
      <c r="A173" t="s">
        <v>252</v>
      </c>
      <c r="B173" cm="1">
        <f t="array" aca="1" ref="B173" ca="1">INDIRECT("'[LoadShape.xlsx]" &amp; 'Load Shape Criteria'!$H$4 &amp; " 22'!$L28")</f>
        <v>0.2</v>
      </c>
      <c r="C173" cm="1">
        <f t="array" aca="1" ref="C173" ca="1">INDIRECT("'[LoadShape.xlsx]" &amp; 'Load Shape Criteria'!$H$4 &amp; " 23'!$I$4") * $B$2</f>
        <v>38.399999999999977</v>
      </c>
      <c r="D173">
        <v>0</v>
      </c>
      <c r="E173">
        <f>'Step 10'!$B$4-10000</f>
        <v>60</v>
      </c>
      <c r="F173">
        <v>0</v>
      </c>
      <c r="G173" s="3">
        <f t="shared" ca="1" si="27"/>
        <v>0.31250000000000017</v>
      </c>
      <c r="H173" s="3" t="s">
        <v>54</v>
      </c>
      <c r="I173" s="3">
        <v>1</v>
      </c>
      <c r="K173" s="33" t="str">
        <f t="shared" si="19"/>
        <v/>
      </c>
      <c r="L173" s="33" t="str">
        <f t="shared" si="20"/>
        <v xml:space="preserve">,
</v>
      </c>
      <c r="M173" s="10" t="str">
        <f t="shared" si="21"/>
        <v xml:space="preserve">                "sp": "&lt;effectivedate -4cd YYYY-MM-DDT12:30:00+00:00&gt;",</v>
      </c>
      <c r="N173" t="str">
        <f t="shared" ca="1" si="22"/>
        <v xml:space="preserve">                "v": "0.313",</v>
      </c>
      <c r="O173" t="str">
        <f t="shared" si="23"/>
        <v xml:space="preserve">                "q": "E3",</v>
      </c>
      <c r="P173" t="str">
        <f t="shared" si="24"/>
        <v xml:space="preserve">                "e": "1",</v>
      </c>
      <c r="Q173" t="str">
        <f t="shared" si="25"/>
        <v xml:space="preserve">                "arc": null</v>
      </c>
      <c r="R173" s="11" t="str">
        <f t="shared" ca="1" si="26"/>
        <v xml:space="preserve">              {
                "sp": "&lt;effectivedate -4cd YYYY-MM-DDT12:30:00+00:00&gt;",
                "v": "0.313",
                "q": "E3",
                "e": "1",
                "arc": null
              },
</v>
      </c>
    </row>
    <row r="174" spans="1:18" x14ac:dyDescent="0.25">
      <c r="A174" t="s">
        <v>253</v>
      </c>
      <c r="B174" cm="1">
        <f t="array" aca="1" ref="B174" ca="1">INDIRECT("'[LoadShape.xlsx]" &amp; 'Load Shape Criteria'!$H$4 &amp; " 22'!$L29")</f>
        <v>0.2</v>
      </c>
      <c r="C174" cm="1">
        <f t="array" aca="1" ref="C174" ca="1">INDIRECT("'[LoadShape.xlsx]" &amp; 'Load Shape Criteria'!$H$4 &amp; " 23'!$I$4") * $B$2</f>
        <v>38.399999999999977</v>
      </c>
      <c r="D174">
        <v>0</v>
      </c>
      <c r="E174">
        <f>'Step 10'!$B$4-10000</f>
        <v>60</v>
      </c>
      <c r="F174">
        <v>0</v>
      </c>
      <c r="G174" s="3">
        <f t="shared" ca="1" si="27"/>
        <v>0.31250000000000017</v>
      </c>
      <c r="H174" s="3" t="s">
        <v>54</v>
      </c>
      <c r="I174" s="3">
        <v>1</v>
      </c>
      <c r="K174" s="33" t="str">
        <f t="shared" si="19"/>
        <v/>
      </c>
      <c r="L174" s="33" t="str">
        <f t="shared" si="20"/>
        <v xml:space="preserve">,
</v>
      </c>
      <c r="M174" s="10" t="str">
        <f t="shared" si="21"/>
        <v xml:space="preserve">                "sp": "&lt;effectivedate -4cd YYYY-MM-DDT13:00:00+00:00&gt;",</v>
      </c>
      <c r="N174" t="str">
        <f t="shared" ca="1" si="22"/>
        <v xml:space="preserve">                "v": "0.313",</v>
      </c>
      <c r="O174" t="str">
        <f t="shared" si="23"/>
        <v xml:space="preserve">                "q": "E3",</v>
      </c>
      <c r="P174" t="str">
        <f t="shared" si="24"/>
        <v xml:space="preserve">                "e": "1",</v>
      </c>
      <c r="Q174" t="str">
        <f t="shared" si="25"/>
        <v xml:space="preserve">                "arc": null</v>
      </c>
      <c r="R174" s="11" t="str">
        <f t="shared" ca="1" si="26"/>
        <v xml:space="preserve">              {
                "sp": "&lt;effectivedate -4cd YYYY-MM-DDT13:00:00+00:00&gt;",
                "v": "0.313",
                "q": "E3",
                "e": "1",
                "arc": null
              },
</v>
      </c>
    </row>
    <row r="175" spans="1:18" x14ac:dyDescent="0.25">
      <c r="A175" t="s">
        <v>254</v>
      </c>
      <c r="B175" cm="1">
        <f t="array" aca="1" ref="B175" ca="1">INDIRECT("'[LoadShape.xlsx]" &amp; 'Load Shape Criteria'!$H$4 &amp; " 22'!$L30")</f>
        <v>0.2</v>
      </c>
      <c r="C175" cm="1">
        <f t="array" aca="1" ref="C175" ca="1">INDIRECT("'[LoadShape.xlsx]" &amp; 'Load Shape Criteria'!$H$4 &amp; " 23'!$I$4") * $B$2</f>
        <v>38.399999999999977</v>
      </c>
      <c r="D175">
        <v>0</v>
      </c>
      <c r="E175">
        <f>'Step 10'!$B$4-10000</f>
        <v>60</v>
      </c>
      <c r="F175">
        <v>0</v>
      </c>
      <c r="G175" s="3">
        <f t="shared" ca="1" si="27"/>
        <v>0.31250000000000017</v>
      </c>
      <c r="H175" s="3" t="s">
        <v>54</v>
      </c>
      <c r="I175" s="3">
        <v>1</v>
      </c>
      <c r="K175" s="33" t="str">
        <f t="shared" si="19"/>
        <v/>
      </c>
      <c r="L175" s="33" t="str">
        <f t="shared" si="20"/>
        <v xml:space="preserve">,
</v>
      </c>
      <c r="M175" s="10" t="str">
        <f t="shared" si="21"/>
        <v xml:space="preserve">                "sp": "&lt;effectivedate -4cd YYYY-MM-DDT13:30:00+00:00&gt;",</v>
      </c>
      <c r="N175" t="str">
        <f t="shared" ca="1" si="22"/>
        <v xml:space="preserve">                "v": "0.313",</v>
      </c>
      <c r="O175" t="str">
        <f t="shared" si="23"/>
        <v xml:space="preserve">                "q": "E3",</v>
      </c>
      <c r="P175" t="str">
        <f t="shared" si="24"/>
        <v xml:space="preserve">                "e": "1",</v>
      </c>
      <c r="Q175" t="str">
        <f t="shared" si="25"/>
        <v xml:space="preserve">                "arc": null</v>
      </c>
      <c r="R175" s="11" t="str">
        <f t="shared" ca="1" si="26"/>
        <v xml:space="preserve">              {
                "sp": "&lt;effectivedate -4cd YYYY-MM-DDT13:30:00+00:00&gt;",
                "v": "0.313",
                "q": "E3",
                "e": "1",
                "arc": null
              },
</v>
      </c>
    </row>
    <row r="176" spans="1:18" x14ac:dyDescent="0.25">
      <c r="A176" t="s">
        <v>255</v>
      </c>
      <c r="B176" cm="1">
        <f t="array" aca="1" ref="B176" ca="1">INDIRECT("'[LoadShape.xlsx]" &amp; 'Load Shape Criteria'!$H$4 &amp; " 22'!$L31")</f>
        <v>0.2</v>
      </c>
      <c r="C176" cm="1">
        <f t="array" aca="1" ref="C176" ca="1">INDIRECT("'[LoadShape.xlsx]" &amp; 'Load Shape Criteria'!$H$4 &amp; " 23'!$I$4") * $B$2</f>
        <v>38.399999999999977</v>
      </c>
      <c r="D176">
        <v>0</v>
      </c>
      <c r="E176">
        <f>'Step 10'!$B$4-10000</f>
        <v>60</v>
      </c>
      <c r="F176">
        <v>0</v>
      </c>
      <c r="G176" s="3">
        <f t="shared" ca="1" si="27"/>
        <v>0.31250000000000017</v>
      </c>
      <c r="H176" s="3" t="s">
        <v>54</v>
      </c>
      <c r="I176" s="3">
        <v>1</v>
      </c>
      <c r="K176" s="33" t="str">
        <f t="shared" si="19"/>
        <v/>
      </c>
      <c r="L176" s="33" t="str">
        <f t="shared" si="20"/>
        <v xml:space="preserve">,
</v>
      </c>
      <c r="M176" s="10" t="str">
        <f t="shared" si="21"/>
        <v xml:space="preserve">                "sp": "&lt;effectivedate -4cd YYYY-MM-DDT14:00:00+00:00&gt;",</v>
      </c>
      <c r="N176" t="str">
        <f t="shared" ca="1" si="22"/>
        <v xml:space="preserve">                "v": "0.313",</v>
      </c>
      <c r="O176" t="str">
        <f t="shared" si="23"/>
        <v xml:space="preserve">                "q": "E3",</v>
      </c>
      <c r="P176" t="str">
        <f t="shared" si="24"/>
        <v xml:space="preserve">                "e": "1",</v>
      </c>
      <c r="Q176" t="str">
        <f t="shared" si="25"/>
        <v xml:space="preserve">                "arc": null</v>
      </c>
      <c r="R176" s="11" t="str">
        <f t="shared" ca="1" si="26"/>
        <v xml:space="preserve">              {
                "sp": "&lt;effectivedate -4cd YYYY-MM-DDT14:00:00+00:00&gt;",
                "v": "0.313",
                "q": "E3",
                "e": "1",
                "arc": null
              },
</v>
      </c>
    </row>
    <row r="177" spans="1:18" x14ac:dyDescent="0.25">
      <c r="A177" t="s">
        <v>256</v>
      </c>
      <c r="B177" cm="1">
        <f t="array" aca="1" ref="B177" ca="1">INDIRECT("'[LoadShape.xlsx]" &amp; 'Load Shape Criteria'!$H$4 &amp; " 22'!$L32")</f>
        <v>0.2</v>
      </c>
      <c r="C177" cm="1">
        <f t="array" aca="1" ref="C177" ca="1">INDIRECT("'[LoadShape.xlsx]" &amp; 'Load Shape Criteria'!$H$4 &amp; " 23'!$I$4") * $B$2</f>
        <v>38.399999999999977</v>
      </c>
      <c r="D177">
        <v>0</v>
      </c>
      <c r="E177">
        <f>'Step 10'!$B$4-10000</f>
        <v>60</v>
      </c>
      <c r="F177">
        <v>0</v>
      </c>
      <c r="G177" s="3">
        <f t="shared" ca="1" si="27"/>
        <v>0.31250000000000017</v>
      </c>
      <c r="H177" s="3" t="s">
        <v>54</v>
      </c>
      <c r="I177" s="3">
        <v>1</v>
      </c>
      <c r="K177" s="33" t="str">
        <f t="shared" si="19"/>
        <v/>
      </c>
      <c r="L177" s="33" t="str">
        <f t="shared" si="20"/>
        <v xml:space="preserve">,
</v>
      </c>
      <c r="M177" s="10" t="str">
        <f t="shared" si="21"/>
        <v xml:space="preserve">                "sp": "&lt;effectivedate -4cd YYYY-MM-DDT14:30:00+00:00&gt;",</v>
      </c>
      <c r="N177" t="str">
        <f t="shared" ca="1" si="22"/>
        <v xml:space="preserve">                "v": "0.313",</v>
      </c>
      <c r="O177" t="str">
        <f t="shared" si="23"/>
        <v xml:space="preserve">                "q": "E3",</v>
      </c>
      <c r="P177" t="str">
        <f t="shared" si="24"/>
        <v xml:space="preserve">                "e": "1",</v>
      </c>
      <c r="Q177" t="str">
        <f t="shared" si="25"/>
        <v xml:space="preserve">                "arc": null</v>
      </c>
      <c r="R177" s="11" t="str">
        <f t="shared" ca="1" si="26"/>
        <v xml:space="preserve">              {
                "sp": "&lt;effectivedate -4cd YYYY-MM-DDT14:30:00+00:00&gt;",
                "v": "0.313",
                "q": "E3",
                "e": "1",
                "arc": null
              },
</v>
      </c>
    </row>
    <row r="178" spans="1:18" x14ac:dyDescent="0.25">
      <c r="A178" t="s">
        <v>257</v>
      </c>
      <c r="B178" cm="1">
        <f t="array" aca="1" ref="B178" ca="1">INDIRECT("'[LoadShape.xlsx]" &amp; 'Load Shape Criteria'!$H$4 &amp; " 22'!$L33")</f>
        <v>0.2</v>
      </c>
      <c r="C178" cm="1">
        <f t="array" aca="1" ref="C178" ca="1">INDIRECT("'[LoadShape.xlsx]" &amp; 'Load Shape Criteria'!$H$4 &amp; " 23'!$I$4") * $B$2</f>
        <v>38.399999999999977</v>
      </c>
      <c r="D178">
        <v>0</v>
      </c>
      <c r="E178">
        <f>'Step 10'!$B$4-10000</f>
        <v>60</v>
      </c>
      <c r="F178">
        <v>0</v>
      </c>
      <c r="G178" s="3">
        <f t="shared" ca="1" si="27"/>
        <v>0.31250000000000017</v>
      </c>
      <c r="H178" s="3" t="s">
        <v>54</v>
      </c>
      <c r="I178" s="3">
        <v>1</v>
      </c>
      <c r="K178" s="33" t="str">
        <f t="shared" si="19"/>
        <v/>
      </c>
      <c r="L178" s="33" t="str">
        <f t="shared" si="20"/>
        <v xml:space="preserve">,
</v>
      </c>
      <c r="M178" s="10" t="str">
        <f t="shared" si="21"/>
        <v xml:space="preserve">                "sp": "&lt;effectivedate -4cd YYYY-MM-DDT15:00:00+00:00&gt;",</v>
      </c>
      <c r="N178" t="str">
        <f t="shared" ca="1" si="22"/>
        <v xml:space="preserve">                "v": "0.313",</v>
      </c>
      <c r="O178" t="str">
        <f t="shared" si="23"/>
        <v xml:space="preserve">                "q": "E3",</v>
      </c>
      <c r="P178" t="str">
        <f t="shared" si="24"/>
        <v xml:space="preserve">                "e": "1",</v>
      </c>
      <c r="Q178" t="str">
        <f t="shared" si="25"/>
        <v xml:space="preserve">                "arc": null</v>
      </c>
      <c r="R178" s="11" t="str">
        <f t="shared" ca="1" si="26"/>
        <v xml:space="preserve">              {
                "sp": "&lt;effectivedate -4cd YYYY-MM-DDT15:00:00+00:00&gt;",
                "v": "0.313",
                "q": "E3",
                "e": "1",
                "arc": null
              },
</v>
      </c>
    </row>
    <row r="179" spans="1:18" x14ac:dyDescent="0.25">
      <c r="A179" t="s">
        <v>258</v>
      </c>
      <c r="B179" cm="1">
        <f t="array" aca="1" ref="B179" ca="1">INDIRECT("'[LoadShape.xlsx]" &amp; 'Load Shape Criteria'!$H$4 &amp; " 22'!$L34")</f>
        <v>0.2</v>
      </c>
      <c r="C179" cm="1">
        <f t="array" aca="1" ref="C179" ca="1">INDIRECT("'[LoadShape.xlsx]" &amp; 'Load Shape Criteria'!$H$4 &amp; " 23'!$I$4") * $B$2</f>
        <v>38.399999999999977</v>
      </c>
      <c r="D179">
        <v>0</v>
      </c>
      <c r="E179">
        <f>'Step 10'!$B$4-10000</f>
        <v>60</v>
      </c>
      <c r="F179">
        <v>0</v>
      </c>
      <c r="G179" s="3">
        <f t="shared" ca="1" si="27"/>
        <v>0.31250000000000017</v>
      </c>
      <c r="H179" s="3" t="s">
        <v>54</v>
      </c>
      <c r="I179" s="3">
        <v>1</v>
      </c>
      <c r="K179" s="33" t="str">
        <f t="shared" si="19"/>
        <v/>
      </c>
      <c r="L179" s="33" t="str">
        <f t="shared" si="20"/>
        <v xml:space="preserve">,
</v>
      </c>
      <c r="M179" s="10" t="str">
        <f t="shared" si="21"/>
        <v xml:space="preserve">                "sp": "&lt;effectivedate -4cd YYYY-MM-DDT15:30:00+00:00&gt;",</v>
      </c>
      <c r="N179" t="str">
        <f t="shared" ca="1" si="22"/>
        <v xml:space="preserve">                "v": "0.313",</v>
      </c>
      <c r="O179" t="str">
        <f t="shared" si="23"/>
        <v xml:space="preserve">                "q": "E3",</v>
      </c>
      <c r="P179" t="str">
        <f t="shared" si="24"/>
        <v xml:space="preserve">                "e": "1",</v>
      </c>
      <c r="Q179" t="str">
        <f t="shared" si="25"/>
        <v xml:space="preserve">                "arc": null</v>
      </c>
      <c r="R179" s="11" t="str">
        <f t="shared" ca="1" si="26"/>
        <v xml:space="preserve">              {
                "sp": "&lt;effectivedate -4cd YYYY-MM-DDT15:30:00+00:00&gt;",
                "v": "0.313",
                "q": "E3",
                "e": "1",
                "arc": null
              },
</v>
      </c>
    </row>
    <row r="180" spans="1:18" x14ac:dyDescent="0.25">
      <c r="A180" t="s">
        <v>259</v>
      </c>
      <c r="B180" cm="1">
        <f t="array" aca="1" ref="B180" ca="1">INDIRECT("'[LoadShape.xlsx]" &amp; 'Load Shape Criteria'!$H$4 &amp; " 22'!$L35")</f>
        <v>0.2</v>
      </c>
      <c r="C180" cm="1">
        <f t="array" aca="1" ref="C180" ca="1">INDIRECT("'[LoadShape.xlsx]" &amp; 'Load Shape Criteria'!$H$4 &amp; " 23'!$I$4") * $B$2</f>
        <v>38.399999999999977</v>
      </c>
      <c r="D180">
        <v>0</v>
      </c>
      <c r="E180">
        <f>'Step 10'!$B$4-10000</f>
        <v>60</v>
      </c>
      <c r="F180">
        <v>0</v>
      </c>
      <c r="G180" s="3">
        <f t="shared" ca="1" si="27"/>
        <v>0.31250000000000017</v>
      </c>
      <c r="H180" s="3" t="s">
        <v>54</v>
      </c>
      <c r="I180" s="3">
        <v>1</v>
      </c>
      <c r="K180" s="33" t="str">
        <f t="shared" si="19"/>
        <v/>
      </c>
      <c r="L180" s="33" t="str">
        <f t="shared" si="20"/>
        <v xml:space="preserve">,
</v>
      </c>
      <c r="M180" s="10" t="str">
        <f t="shared" si="21"/>
        <v xml:space="preserve">                "sp": "&lt;effectivedate -4cd YYYY-MM-DDT16:00:00+00:00&gt;",</v>
      </c>
      <c r="N180" t="str">
        <f t="shared" ca="1" si="22"/>
        <v xml:space="preserve">                "v": "0.313",</v>
      </c>
      <c r="O180" t="str">
        <f t="shared" si="23"/>
        <v xml:space="preserve">                "q": "E3",</v>
      </c>
      <c r="P180" t="str">
        <f t="shared" si="24"/>
        <v xml:space="preserve">                "e": "1",</v>
      </c>
      <c r="Q180" t="str">
        <f t="shared" si="25"/>
        <v xml:space="preserve">                "arc": null</v>
      </c>
      <c r="R180" s="11" t="str">
        <f t="shared" ca="1" si="26"/>
        <v xml:space="preserve">              {
                "sp": "&lt;effectivedate -4cd YYYY-MM-DDT16:00:00+00:00&gt;",
                "v": "0.313",
                "q": "E3",
                "e": "1",
                "arc": null
              },
</v>
      </c>
    </row>
    <row r="181" spans="1:18" x14ac:dyDescent="0.25">
      <c r="A181" t="s">
        <v>260</v>
      </c>
      <c r="B181" cm="1">
        <f t="array" aca="1" ref="B181" ca="1">INDIRECT("'[LoadShape.xlsx]" &amp; 'Load Shape Criteria'!$H$4 &amp; " 22'!$L36")</f>
        <v>0.1</v>
      </c>
      <c r="C181" cm="1">
        <f t="array" aca="1" ref="C181" ca="1">INDIRECT("'[LoadShape.xlsx]" &amp; 'Load Shape Criteria'!$H$4 &amp; " 23'!$I$4") * $B$2</f>
        <v>38.399999999999977</v>
      </c>
      <c r="D181">
        <v>0</v>
      </c>
      <c r="E181">
        <f>'Step 10'!$B$4-10000</f>
        <v>60</v>
      </c>
      <c r="F181">
        <v>0</v>
      </c>
      <c r="G181" s="3">
        <f t="shared" ca="1" si="27"/>
        <v>0.15625000000000008</v>
      </c>
      <c r="H181" s="3" t="s">
        <v>54</v>
      </c>
      <c r="I181" s="3">
        <v>1</v>
      </c>
      <c r="K181" s="33" t="str">
        <f t="shared" si="19"/>
        <v/>
      </c>
      <c r="L181" s="33" t="str">
        <f t="shared" si="20"/>
        <v xml:space="preserve">,
</v>
      </c>
      <c r="M181" s="10" t="str">
        <f t="shared" si="21"/>
        <v xml:space="preserve">                "sp": "&lt;effectivedate -4cd YYYY-MM-DDT16:30:00+00:00&gt;",</v>
      </c>
      <c r="N181" t="str">
        <f t="shared" ca="1" si="22"/>
        <v xml:space="preserve">                "v": "0.156",</v>
      </c>
      <c r="O181" t="str">
        <f t="shared" si="23"/>
        <v xml:space="preserve">                "q": "E3",</v>
      </c>
      <c r="P181" t="str">
        <f t="shared" si="24"/>
        <v xml:space="preserve">                "e": "1",</v>
      </c>
      <c r="Q181" t="str">
        <f t="shared" si="25"/>
        <v xml:space="preserve">                "arc": null</v>
      </c>
      <c r="R181" s="11" t="str">
        <f t="shared" ca="1" si="26"/>
        <v xml:space="preserve">              {
                "sp": "&lt;effectivedate -4cd YYYY-MM-DDT16:30:00+00:00&gt;",
                "v": "0.156",
                "q": "E3",
                "e": "1",
                "arc": null
              },
</v>
      </c>
    </row>
    <row r="182" spans="1:18" x14ac:dyDescent="0.25">
      <c r="A182" t="s">
        <v>261</v>
      </c>
      <c r="B182" cm="1">
        <f t="array" aca="1" ref="B182" ca="1">INDIRECT("'[LoadShape.xlsx]" &amp; 'Load Shape Criteria'!$H$4 &amp; " 22'!$L37")</f>
        <v>0.1</v>
      </c>
      <c r="C182" cm="1">
        <f t="array" aca="1" ref="C182" ca="1">INDIRECT("'[LoadShape.xlsx]" &amp; 'Load Shape Criteria'!$H$4 &amp; " 23'!$I$4") * $B$2</f>
        <v>38.399999999999977</v>
      </c>
      <c r="D182">
        <v>0</v>
      </c>
      <c r="E182">
        <f>'Step 10'!$B$4-10000</f>
        <v>60</v>
      </c>
      <c r="F182">
        <v>0</v>
      </c>
      <c r="G182" s="3">
        <f t="shared" ca="1" si="27"/>
        <v>0.15625000000000008</v>
      </c>
      <c r="H182" s="3" t="s">
        <v>54</v>
      </c>
      <c r="I182" s="3">
        <v>1</v>
      </c>
      <c r="K182" s="33" t="str">
        <f t="shared" si="19"/>
        <v/>
      </c>
      <c r="L182" s="33" t="str">
        <f t="shared" si="20"/>
        <v xml:space="preserve">,
</v>
      </c>
      <c r="M182" s="10" t="str">
        <f t="shared" si="21"/>
        <v xml:space="preserve">                "sp": "&lt;effectivedate -4cd YYYY-MM-DDT17:00:00+00:00&gt;",</v>
      </c>
      <c r="N182" t="str">
        <f t="shared" ca="1" si="22"/>
        <v xml:space="preserve">                "v": "0.156",</v>
      </c>
      <c r="O182" t="str">
        <f t="shared" si="23"/>
        <v xml:space="preserve">                "q": "E3",</v>
      </c>
      <c r="P182" t="str">
        <f t="shared" si="24"/>
        <v xml:space="preserve">                "e": "1",</v>
      </c>
      <c r="Q182" t="str">
        <f t="shared" si="25"/>
        <v xml:space="preserve">                "arc": null</v>
      </c>
      <c r="R182" s="11" t="str">
        <f t="shared" ca="1" si="26"/>
        <v xml:space="preserve">              {
                "sp": "&lt;effectivedate -4cd YYYY-MM-DDT17:00:00+00:00&gt;",
                "v": "0.156",
                "q": "E3",
                "e": "1",
                "arc": null
              },
</v>
      </c>
    </row>
    <row r="183" spans="1:18" x14ac:dyDescent="0.25">
      <c r="A183" t="s">
        <v>262</v>
      </c>
      <c r="B183" cm="1">
        <f t="array" aca="1" ref="B183" ca="1">INDIRECT("'[LoadShape.xlsx]" &amp; 'Load Shape Criteria'!$H$4 &amp; " 22'!$L38")</f>
        <v>0.1</v>
      </c>
      <c r="C183" cm="1">
        <f t="array" aca="1" ref="C183" ca="1">INDIRECT("'[LoadShape.xlsx]" &amp; 'Load Shape Criteria'!$H$4 &amp; " 23'!$I$4") * $B$2</f>
        <v>38.399999999999977</v>
      </c>
      <c r="D183">
        <v>0</v>
      </c>
      <c r="E183">
        <f>'Step 10'!$B$4-10000</f>
        <v>60</v>
      </c>
      <c r="F183">
        <v>0</v>
      </c>
      <c r="G183" s="3">
        <f t="shared" ca="1" si="27"/>
        <v>0.15625000000000008</v>
      </c>
      <c r="H183" s="3" t="s">
        <v>54</v>
      </c>
      <c r="I183" s="3">
        <v>1</v>
      </c>
      <c r="K183" s="33" t="str">
        <f t="shared" si="19"/>
        <v/>
      </c>
      <c r="L183" s="33" t="str">
        <f t="shared" si="20"/>
        <v xml:space="preserve">,
</v>
      </c>
      <c r="M183" s="10" t="str">
        <f t="shared" si="21"/>
        <v xml:space="preserve">                "sp": "&lt;effectivedate -4cd YYYY-MM-DDT17:30:00+00:00&gt;",</v>
      </c>
      <c r="N183" t="str">
        <f t="shared" ca="1" si="22"/>
        <v xml:space="preserve">                "v": "0.156",</v>
      </c>
      <c r="O183" t="str">
        <f t="shared" si="23"/>
        <v xml:space="preserve">                "q": "E3",</v>
      </c>
      <c r="P183" t="str">
        <f t="shared" si="24"/>
        <v xml:space="preserve">                "e": "1",</v>
      </c>
      <c r="Q183" t="str">
        <f t="shared" si="25"/>
        <v xml:space="preserve">                "arc": null</v>
      </c>
      <c r="R183" s="11" t="str">
        <f t="shared" ca="1" si="26"/>
        <v xml:space="preserve">              {
                "sp": "&lt;effectivedate -4cd YYYY-MM-DDT17:30:00+00:00&gt;",
                "v": "0.156",
                "q": "E3",
                "e": "1",
                "arc": null
              },
</v>
      </c>
    </row>
    <row r="184" spans="1:18" x14ac:dyDescent="0.25">
      <c r="A184" t="s">
        <v>263</v>
      </c>
      <c r="B184" cm="1">
        <f t="array" aca="1" ref="B184" ca="1">INDIRECT("'[LoadShape.xlsx]" &amp; 'Load Shape Criteria'!$H$4 &amp; " 22'!$L39")</f>
        <v>0.1</v>
      </c>
      <c r="C184" cm="1">
        <f t="array" aca="1" ref="C184" ca="1">INDIRECT("'[LoadShape.xlsx]" &amp; 'Load Shape Criteria'!$H$4 &amp; " 23'!$I$4") * $B$2</f>
        <v>38.399999999999977</v>
      </c>
      <c r="D184">
        <v>0</v>
      </c>
      <c r="E184">
        <f>'Step 10'!$B$4-10000</f>
        <v>60</v>
      </c>
      <c r="F184">
        <v>0</v>
      </c>
      <c r="G184" s="3">
        <f t="shared" ca="1" si="27"/>
        <v>0.15625000000000008</v>
      </c>
      <c r="H184" s="3" t="s">
        <v>54</v>
      </c>
      <c r="I184" s="3">
        <v>1</v>
      </c>
      <c r="K184" s="33" t="str">
        <f t="shared" si="19"/>
        <v/>
      </c>
      <c r="L184" s="33" t="str">
        <f t="shared" si="20"/>
        <v xml:space="preserve">,
</v>
      </c>
      <c r="M184" s="10" t="str">
        <f t="shared" si="21"/>
        <v xml:space="preserve">                "sp": "&lt;effectivedate -4cd YYYY-MM-DDT18:00:00+00:00&gt;",</v>
      </c>
      <c r="N184" t="str">
        <f t="shared" ca="1" si="22"/>
        <v xml:space="preserve">                "v": "0.156",</v>
      </c>
      <c r="O184" t="str">
        <f t="shared" si="23"/>
        <v xml:space="preserve">                "q": "E3",</v>
      </c>
      <c r="P184" t="str">
        <f t="shared" si="24"/>
        <v xml:space="preserve">                "e": "1",</v>
      </c>
      <c r="Q184" t="str">
        <f t="shared" si="25"/>
        <v xml:space="preserve">                "arc": null</v>
      </c>
      <c r="R184" s="11" t="str">
        <f t="shared" ca="1" si="26"/>
        <v xml:space="preserve">              {
                "sp": "&lt;effectivedate -4cd YYYY-MM-DDT18:00:00+00:00&gt;",
                "v": "0.156",
                "q": "E3",
                "e": "1",
                "arc": null
              },
</v>
      </c>
    </row>
    <row r="185" spans="1:18" x14ac:dyDescent="0.25">
      <c r="A185" t="s">
        <v>264</v>
      </c>
      <c r="B185" cm="1">
        <f t="array" aca="1" ref="B185" ca="1">INDIRECT("'[LoadShape.xlsx]" &amp; 'Load Shape Criteria'!$H$4 &amp; " 22'!$L40")</f>
        <v>0.1</v>
      </c>
      <c r="C185" cm="1">
        <f t="array" aca="1" ref="C185" ca="1">INDIRECT("'[LoadShape.xlsx]" &amp; 'Load Shape Criteria'!$H$4 &amp; " 23'!$I$4") * $B$2</f>
        <v>38.399999999999977</v>
      </c>
      <c r="D185">
        <v>0</v>
      </c>
      <c r="E185">
        <f>'Step 10'!$B$4-10000</f>
        <v>60</v>
      </c>
      <c r="F185">
        <v>0</v>
      </c>
      <c r="G185" s="3">
        <f t="shared" ca="1" si="27"/>
        <v>0.15625000000000008</v>
      </c>
      <c r="H185" s="3" t="s">
        <v>54</v>
      </c>
      <c r="I185" s="3">
        <v>1</v>
      </c>
      <c r="K185" s="33" t="str">
        <f t="shared" si="19"/>
        <v/>
      </c>
      <c r="L185" s="33" t="str">
        <f t="shared" si="20"/>
        <v xml:space="preserve">,
</v>
      </c>
      <c r="M185" s="10" t="str">
        <f t="shared" si="21"/>
        <v xml:space="preserve">                "sp": "&lt;effectivedate -4cd YYYY-MM-DDT18:30:00+00:00&gt;",</v>
      </c>
      <c r="N185" t="str">
        <f t="shared" ca="1" si="22"/>
        <v xml:space="preserve">                "v": "0.156",</v>
      </c>
      <c r="O185" t="str">
        <f t="shared" si="23"/>
        <v xml:space="preserve">                "q": "E3",</v>
      </c>
      <c r="P185" t="str">
        <f t="shared" si="24"/>
        <v xml:space="preserve">                "e": "1",</v>
      </c>
      <c r="Q185" t="str">
        <f t="shared" si="25"/>
        <v xml:space="preserve">                "arc": null</v>
      </c>
      <c r="R185" s="11" t="str">
        <f t="shared" ca="1" si="26"/>
        <v xml:space="preserve">              {
                "sp": "&lt;effectivedate -4cd YYYY-MM-DDT18:30:00+00:00&gt;",
                "v": "0.156",
                "q": "E3",
                "e": "1",
                "arc": null
              },
</v>
      </c>
    </row>
    <row r="186" spans="1:18" x14ac:dyDescent="0.25">
      <c r="A186" t="s">
        <v>265</v>
      </c>
      <c r="B186" cm="1">
        <f t="array" aca="1" ref="B186" ca="1">INDIRECT("'[LoadShape.xlsx]" &amp; 'Load Shape Criteria'!$H$4 &amp; " 22'!$L41")</f>
        <v>0.1</v>
      </c>
      <c r="C186" cm="1">
        <f t="array" aca="1" ref="C186" ca="1">INDIRECT("'[LoadShape.xlsx]" &amp; 'Load Shape Criteria'!$H$4 &amp; " 23'!$I$4") * $B$2</f>
        <v>38.399999999999977</v>
      </c>
      <c r="D186">
        <v>0</v>
      </c>
      <c r="E186">
        <f>'Step 10'!$B$4-10000</f>
        <v>60</v>
      </c>
      <c r="F186">
        <v>0</v>
      </c>
      <c r="G186" s="3">
        <f t="shared" ca="1" si="27"/>
        <v>0.15625000000000008</v>
      </c>
      <c r="H186" s="3" t="s">
        <v>54</v>
      </c>
      <c r="I186" s="3">
        <v>1</v>
      </c>
      <c r="K186" s="33" t="str">
        <f t="shared" si="19"/>
        <v/>
      </c>
      <c r="L186" s="33" t="str">
        <f t="shared" si="20"/>
        <v xml:space="preserve">,
</v>
      </c>
      <c r="M186" s="10" t="str">
        <f t="shared" si="21"/>
        <v xml:space="preserve">                "sp": "&lt;effectivedate -4cd YYYY-MM-DDT19:00:00+00:00&gt;",</v>
      </c>
      <c r="N186" t="str">
        <f t="shared" ca="1" si="22"/>
        <v xml:space="preserve">                "v": "0.156",</v>
      </c>
      <c r="O186" t="str">
        <f t="shared" si="23"/>
        <v xml:space="preserve">                "q": "E3",</v>
      </c>
      <c r="P186" t="str">
        <f t="shared" si="24"/>
        <v xml:space="preserve">                "e": "1",</v>
      </c>
      <c r="Q186" t="str">
        <f t="shared" si="25"/>
        <v xml:space="preserve">                "arc": null</v>
      </c>
      <c r="R186" s="11" t="str">
        <f t="shared" ca="1" si="26"/>
        <v xml:space="preserve">              {
                "sp": "&lt;effectivedate -4cd YYYY-MM-DDT19:00:00+00:00&gt;",
                "v": "0.156",
                "q": "E3",
                "e": "1",
                "arc": null
              },
</v>
      </c>
    </row>
    <row r="187" spans="1:18" x14ac:dyDescent="0.25">
      <c r="A187" t="s">
        <v>266</v>
      </c>
      <c r="B187" cm="1">
        <f t="array" aca="1" ref="B187" ca="1">INDIRECT("'[LoadShape.xlsx]" &amp; 'Load Shape Criteria'!$H$4 &amp; " 22'!$L42")</f>
        <v>0.1</v>
      </c>
      <c r="C187" cm="1">
        <f t="array" aca="1" ref="C187" ca="1">INDIRECT("'[LoadShape.xlsx]" &amp; 'Load Shape Criteria'!$H$4 &amp; " 23'!$I$4") * $B$2</f>
        <v>38.399999999999977</v>
      </c>
      <c r="D187">
        <v>0</v>
      </c>
      <c r="E187">
        <f>'Step 10'!$B$4-10000</f>
        <v>60</v>
      </c>
      <c r="F187">
        <v>0</v>
      </c>
      <c r="G187" s="3">
        <f t="shared" ca="1" si="27"/>
        <v>0.15625000000000008</v>
      </c>
      <c r="H187" s="3" t="s">
        <v>54</v>
      </c>
      <c r="I187" s="3">
        <v>1</v>
      </c>
      <c r="K187" s="33" t="str">
        <f t="shared" si="19"/>
        <v/>
      </c>
      <c r="L187" s="33" t="str">
        <f t="shared" si="20"/>
        <v xml:space="preserve">,
</v>
      </c>
      <c r="M187" s="10" t="str">
        <f t="shared" si="21"/>
        <v xml:space="preserve">                "sp": "&lt;effectivedate -4cd YYYY-MM-DDT19:30:00+00:00&gt;",</v>
      </c>
      <c r="N187" t="str">
        <f t="shared" ca="1" si="22"/>
        <v xml:space="preserve">                "v": "0.156",</v>
      </c>
      <c r="O187" t="str">
        <f t="shared" si="23"/>
        <v xml:space="preserve">                "q": "E3",</v>
      </c>
      <c r="P187" t="str">
        <f t="shared" si="24"/>
        <v xml:space="preserve">                "e": "1",</v>
      </c>
      <c r="Q187" t="str">
        <f t="shared" si="25"/>
        <v xml:space="preserve">                "arc": null</v>
      </c>
      <c r="R187" s="11" t="str">
        <f t="shared" ca="1" si="26"/>
        <v xml:space="preserve">              {
                "sp": "&lt;effectivedate -4cd YYYY-MM-DDT19:30:00+00:00&gt;",
                "v": "0.156",
                "q": "E3",
                "e": "1",
                "arc": null
              },
</v>
      </c>
    </row>
    <row r="188" spans="1:18" x14ac:dyDescent="0.25">
      <c r="A188" t="s">
        <v>267</v>
      </c>
      <c r="B188" cm="1">
        <f t="array" aca="1" ref="B188" ca="1">INDIRECT("'[LoadShape.xlsx]" &amp; 'Load Shape Criteria'!$H$4 &amp; " 22'!$L43")</f>
        <v>0.1</v>
      </c>
      <c r="C188" cm="1">
        <f t="array" aca="1" ref="C188" ca="1">INDIRECT("'[LoadShape.xlsx]" &amp; 'Load Shape Criteria'!$H$4 &amp; " 23'!$I$4") * $B$2</f>
        <v>38.399999999999977</v>
      </c>
      <c r="D188">
        <v>0</v>
      </c>
      <c r="E188">
        <f>'Step 10'!$B$4-10000</f>
        <v>60</v>
      </c>
      <c r="F188">
        <v>0</v>
      </c>
      <c r="G188" s="3">
        <f t="shared" ca="1" si="27"/>
        <v>0.15625000000000008</v>
      </c>
      <c r="H188" s="3" t="s">
        <v>54</v>
      </c>
      <c r="I188" s="3">
        <v>1</v>
      </c>
      <c r="K188" s="33" t="str">
        <f t="shared" si="19"/>
        <v/>
      </c>
      <c r="L188" s="33" t="str">
        <f t="shared" si="20"/>
        <v xml:space="preserve">,
</v>
      </c>
      <c r="M188" s="10" t="str">
        <f t="shared" si="21"/>
        <v xml:space="preserve">                "sp": "&lt;effectivedate -4cd YYYY-MM-DDT20:00:00+00:00&gt;",</v>
      </c>
      <c r="N188" t="str">
        <f t="shared" ca="1" si="22"/>
        <v xml:space="preserve">                "v": "0.156",</v>
      </c>
      <c r="O188" t="str">
        <f t="shared" si="23"/>
        <v xml:space="preserve">                "q": "E3",</v>
      </c>
      <c r="P188" t="str">
        <f t="shared" si="24"/>
        <v xml:space="preserve">                "e": "1",</v>
      </c>
      <c r="Q188" t="str">
        <f t="shared" si="25"/>
        <v xml:space="preserve">                "arc": null</v>
      </c>
      <c r="R188" s="11" t="str">
        <f t="shared" ca="1" si="26"/>
        <v xml:space="preserve">              {
                "sp": "&lt;effectivedate -4cd YYYY-MM-DDT20:00:00+00:00&gt;",
                "v": "0.156",
                "q": "E3",
                "e": "1",
                "arc": null
              },
</v>
      </c>
    </row>
    <row r="189" spans="1:18" x14ac:dyDescent="0.25">
      <c r="A189" t="s">
        <v>268</v>
      </c>
      <c r="B189" cm="1">
        <f t="array" aca="1" ref="B189" ca="1">INDIRECT("'[LoadShape.xlsx]" &amp; 'Load Shape Criteria'!$H$4 &amp; " 22'!$L44")</f>
        <v>0.1</v>
      </c>
      <c r="C189" cm="1">
        <f t="array" aca="1" ref="C189" ca="1">INDIRECT("'[LoadShape.xlsx]" &amp; 'Load Shape Criteria'!$H$4 &amp; " 23'!$I$4") * $B$2</f>
        <v>38.399999999999977</v>
      </c>
      <c r="D189">
        <v>0</v>
      </c>
      <c r="E189">
        <f>'Step 10'!$B$4-10000</f>
        <v>60</v>
      </c>
      <c r="F189">
        <v>0</v>
      </c>
      <c r="G189" s="3">
        <f t="shared" ca="1" si="27"/>
        <v>0.15625000000000008</v>
      </c>
      <c r="H189" s="3" t="s">
        <v>54</v>
      </c>
      <c r="I189" s="3">
        <v>1</v>
      </c>
      <c r="K189" s="33" t="str">
        <f t="shared" si="19"/>
        <v/>
      </c>
      <c r="L189" s="33" t="str">
        <f t="shared" si="20"/>
        <v xml:space="preserve">,
</v>
      </c>
      <c r="M189" s="10" t="str">
        <f t="shared" si="21"/>
        <v xml:space="preserve">                "sp": "&lt;effectivedate -4cd YYYY-MM-DDT20:30:00+00:00&gt;",</v>
      </c>
      <c r="N189" t="str">
        <f t="shared" ca="1" si="22"/>
        <v xml:space="preserve">                "v": "0.156",</v>
      </c>
      <c r="O189" t="str">
        <f t="shared" si="23"/>
        <v xml:space="preserve">                "q": "E3",</v>
      </c>
      <c r="P189" t="str">
        <f t="shared" si="24"/>
        <v xml:space="preserve">                "e": "1",</v>
      </c>
      <c r="Q189" t="str">
        <f t="shared" si="25"/>
        <v xml:space="preserve">                "arc": null</v>
      </c>
      <c r="R189" s="11" t="str">
        <f t="shared" ca="1" si="26"/>
        <v xml:space="preserve">              {
                "sp": "&lt;effectivedate -4cd YYYY-MM-DDT20:30:00+00:00&gt;",
                "v": "0.156",
                "q": "E3",
                "e": "1",
                "arc": null
              },
</v>
      </c>
    </row>
    <row r="190" spans="1:18" x14ac:dyDescent="0.25">
      <c r="A190" t="s">
        <v>269</v>
      </c>
      <c r="B190" cm="1">
        <f t="array" aca="1" ref="B190" ca="1">INDIRECT("'[LoadShape.xlsx]" &amp; 'Load Shape Criteria'!$H$4 &amp; " 22'!$L45")</f>
        <v>0.1</v>
      </c>
      <c r="C190" cm="1">
        <f t="array" aca="1" ref="C190" ca="1">INDIRECT("'[LoadShape.xlsx]" &amp; 'Load Shape Criteria'!$H$4 &amp; " 23'!$I$4") * $B$2</f>
        <v>38.399999999999977</v>
      </c>
      <c r="D190">
        <v>0</v>
      </c>
      <c r="E190">
        <f>'Step 10'!$B$4-10000</f>
        <v>60</v>
      </c>
      <c r="F190">
        <v>0</v>
      </c>
      <c r="G190" s="3">
        <f t="shared" ca="1" si="27"/>
        <v>0.15625000000000008</v>
      </c>
      <c r="H190" s="3" t="s">
        <v>54</v>
      </c>
      <c r="I190" s="3">
        <v>1</v>
      </c>
      <c r="K190" s="33" t="str">
        <f t="shared" si="19"/>
        <v/>
      </c>
      <c r="L190" s="33" t="str">
        <f t="shared" si="20"/>
        <v xml:space="preserve">,
</v>
      </c>
      <c r="M190" s="10" t="str">
        <f t="shared" si="21"/>
        <v xml:space="preserve">                "sp": "&lt;effectivedate -4cd YYYY-MM-DDT21:00:00+00:00&gt;",</v>
      </c>
      <c r="N190" t="str">
        <f t="shared" ca="1" si="22"/>
        <v xml:space="preserve">                "v": "0.156",</v>
      </c>
      <c r="O190" t="str">
        <f t="shared" si="23"/>
        <v xml:space="preserve">                "q": "E3",</v>
      </c>
      <c r="P190" t="str">
        <f t="shared" si="24"/>
        <v xml:space="preserve">                "e": "1",</v>
      </c>
      <c r="Q190" t="str">
        <f t="shared" si="25"/>
        <v xml:space="preserve">                "arc": null</v>
      </c>
      <c r="R190" s="11" t="str">
        <f t="shared" ca="1" si="26"/>
        <v xml:space="preserve">              {
                "sp": "&lt;effectivedate -4cd YYYY-MM-DDT21:00:00+00:00&gt;",
                "v": "0.156",
                "q": "E3",
                "e": "1",
                "arc": null
              },
</v>
      </c>
    </row>
    <row r="191" spans="1:18" x14ac:dyDescent="0.25">
      <c r="A191" t="s">
        <v>270</v>
      </c>
      <c r="B191" cm="1">
        <f t="array" aca="1" ref="B191" ca="1">INDIRECT("'[LoadShape.xlsx]" &amp; 'Load Shape Criteria'!$H$4 &amp; " 22'!$L46")</f>
        <v>0.1</v>
      </c>
      <c r="C191" cm="1">
        <f t="array" aca="1" ref="C191" ca="1">INDIRECT("'[LoadShape.xlsx]" &amp; 'Load Shape Criteria'!$H$4 &amp; " 23'!$I$4") * $B$2</f>
        <v>38.399999999999977</v>
      </c>
      <c r="D191">
        <v>0</v>
      </c>
      <c r="E191">
        <f>'Step 10'!$B$4-10000</f>
        <v>60</v>
      </c>
      <c r="F191">
        <v>0</v>
      </c>
      <c r="G191" s="3">
        <f t="shared" ca="1" si="27"/>
        <v>0.15625000000000008</v>
      </c>
      <c r="H191" s="3" t="s">
        <v>54</v>
      </c>
      <c r="I191" s="3">
        <v>1</v>
      </c>
      <c r="K191" s="33" t="str">
        <f t="shared" si="19"/>
        <v/>
      </c>
      <c r="L191" s="33" t="str">
        <f t="shared" si="20"/>
        <v xml:space="preserve">,
</v>
      </c>
      <c r="M191" s="10" t="str">
        <f t="shared" si="21"/>
        <v xml:space="preserve">                "sp": "&lt;effectivedate -4cd YYYY-MM-DDT21:30:00+00:00&gt;",</v>
      </c>
      <c r="N191" t="str">
        <f t="shared" ca="1" si="22"/>
        <v xml:space="preserve">                "v": "0.156",</v>
      </c>
      <c r="O191" t="str">
        <f t="shared" si="23"/>
        <v xml:space="preserve">                "q": "E3",</v>
      </c>
      <c r="P191" t="str">
        <f t="shared" si="24"/>
        <v xml:space="preserve">                "e": "1",</v>
      </c>
      <c r="Q191" t="str">
        <f t="shared" si="25"/>
        <v xml:space="preserve">                "arc": null</v>
      </c>
      <c r="R191" s="11" t="str">
        <f t="shared" ca="1" si="26"/>
        <v xml:space="preserve">              {
                "sp": "&lt;effectivedate -4cd YYYY-MM-DDT21:30:00+00:00&gt;",
                "v": "0.156",
                "q": "E3",
                "e": "1",
                "arc": null
              },
</v>
      </c>
    </row>
    <row r="192" spans="1:18" x14ac:dyDescent="0.25">
      <c r="A192" t="s">
        <v>271</v>
      </c>
      <c r="B192" cm="1">
        <f t="array" aca="1" ref="B192" ca="1">INDIRECT("'[LoadShape.xlsx]" &amp; 'Load Shape Criteria'!$H$4 &amp; " 22'!$L47")</f>
        <v>0.1</v>
      </c>
      <c r="C192" cm="1">
        <f t="array" aca="1" ref="C192" ca="1">INDIRECT("'[LoadShape.xlsx]" &amp; 'Load Shape Criteria'!$H$4 &amp; " 23'!$I$4") * $B$2</f>
        <v>38.399999999999977</v>
      </c>
      <c r="D192">
        <v>0</v>
      </c>
      <c r="E192">
        <f>'Step 10'!$B$4-10000</f>
        <v>60</v>
      </c>
      <c r="F192">
        <v>0</v>
      </c>
      <c r="G192" s="3">
        <f t="shared" ca="1" si="27"/>
        <v>0.15625000000000008</v>
      </c>
      <c r="H192" s="3" t="s">
        <v>54</v>
      </c>
      <c r="I192" s="3">
        <v>1</v>
      </c>
      <c r="K192" s="33" t="str">
        <f t="shared" si="19"/>
        <v/>
      </c>
      <c r="L192" s="33" t="str">
        <f t="shared" si="20"/>
        <v xml:space="preserve">,
</v>
      </c>
      <c r="M192" s="10" t="str">
        <f t="shared" si="21"/>
        <v xml:space="preserve">                "sp": "&lt;effectivedate -4cd YYYY-MM-DDT22:00:00+00:00&gt;",</v>
      </c>
      <c r="N192" t="str">
        <f t="shared" ca="1" si="22"/>
        <v xml:space="preserve">                "v": "0.156",</v>
      </c>
      <c r="O192" t="str">
        <f t="shared" si="23"/>
        <v xml:space="preserve">                "q": "E3",</v>
      </c>
      <c r="P192" t="str">
        <f t="shared" si="24"/>
        <v xml:space="preserve">                "e": "1",</v>
      </c>
      <c r="Q192" t="str">
        <f t="shared" si="25"/>
        <v xml:space="preserve">                "arc": null</v>
      </c>
      <c r="R192" s="11" t="str">
        <f t="shared" ca="1" si="26"/>
        <v xml:space="preserve">              {
                "sp": "&lt;effectivedate -4cd YYYY-MM-DDT22:00:00+00:00&gt;",
                "v": "0.156",
                "q": "E3",
                "e": "1",
                "arc": null
              },
</v>
      </c>
    </row>
    <row r="193" spans="1:18" x14ac:dyDescent="0.25">
      <c r="A193" t="s">
        <v>272</v>
      </c>
      <c r="B193" cm="1">
        <f t="array" aca="1" ref="B193" ca="1">INDIRECT("'[LoadShape.xlsx]" &amp; 'Load Shape Criteria'!$H$4 &amp; " 22'!$L48")</f>
        <v>0.1</v>
      </c>
      <c r="C193" cm="1">
        <f t="array" aca="1" ref="C193" ca="1">INDIRECT("'[LoadShape.xlsx]" &amp; 'Load Shape Criteria'!$H$4 &amp; " 23'!$I$4") * $B$2</f>
        <v>38.399999999999977</v>
      </c>
      <c r="D193">
        <v>0</v>
      </c>
      <c r="E193">
        <f>'Step 10'!$B$4-10000</f>
        <v>60</v>
      </c>
      <c r="F193">
        <v>0</v>
      </c>
      <c r="G193" s="3">
        <f t="shared" ca="1" si="27"/>
        <v>0.15625000000000008</v>
      </c>
      <c r="H193" s="3" t="s">
        <v>54</v>
      </c>
      <c r="I193" s="3">
        <v>1</v>
      </c>
      <c r="K193" s="33" t="str">
        <f t="shared" si="19"/>
        <v/>
      </c>
      <c r="L193" s="33" t="str">
        <f t="shared" si="20"/>
        <v xml:space="preserve">,
</v>
      </c>
      <c r="M193" s="10" t="str">
        <f t="shared" si="21"/>
        <v xml:space="preserve">                "sp": "&lt;effectivedate -4cd YYYY-MM-DDT22:30:00+00:00&gt;",</v>
      </c>
      <c r="N193" t="str">
        <f t="shared" ca="1" si="22"/>
        <v xml:space="preserve">                "v": "0.156",</v>
      </c>
      <c r="O193" t="str">
        <f t="shared" si="23"/>
        <v xml:space="preserve">                "q": "E3",</v>
      </c>
      <c r="P193" t="str">
        <f t="shared" si="24"/>
        <v xml:space="preserve">                "e": "1",</v>
      </c>
      <c r="Q193" t="str">
        <f t="shared" si="25"/>
        <v xml:space="preserve">                "arc": null</v>
      </c>
      <c r="R193" s="11" t="str">
        <f t="shared" ca="1" si="26"/>
        <v xml:space="preserve">              {
                "sp": "&lt;effectivedate -4cd YYYY-MM-DDT22:30:00+00:00&gt;",
                "v": "0.156",
                "q": "E3",
                "e": "1",
                "arc": null
              },
</v>
      </c>
    </row>
    <row r="194" spans="1:18" x14ac:dyDescent="0.25">
      <c r="A194" t="s">
        <v>273</v>
      </c>
      <c r="B194" cm="1">
        <f t="array" aca="1" ref="B194" ca="1">INDIRECT("'[LoadShape.xlsx]" &amp; 'Load Shape Criteria'!$H$4 &amp; " 22'!$L49")</f>
        <v>0.1</v>
      </c>
      <c r="C194" cm="1">
        <f t="array" aca="1" ref="C194" ca="1">INDIRECT("'[LoadShape.xlsx]" &amp; 'Load Shape Criteria'!$H$4 &amp; " 23'!$I$4") * $B$2</f>
        <v>38.399999999999977</v>
      </c>
      <c r="D194">
        <v>0</v>
      </c>
      <c r="E194">
        <f>'Step 10'!$B$4-10000</f>
        <v>60</v>
      </c>
      <c r="F194">
        <v>0</v>
      </c>
      <c r="G194" s="3">
        <f t="shared" ca="1" si="27"/>
        <v>0.15625000000000008</v>
      </c>
      <c r="H194" s="3" t="s">
        <v>54</v>
      </c>
      <c r="I194" s="3">
        <v>1</v>
      </c>
      <c r="K194" s="33" t="str">
        <f t="shared" si="19"/>
        <v/>
      </c>
      <c r="L194" s="33" t="str">
        <f t="shared" si="20"/>
        <v xml:space="preserve">,
</v>
      </c>
      <c r="M194" s="10" t="str">
        <f t="shared" si="21"/>
        <v xml:space="preserve">                "sp": "&lt;effectivedate -4cd YYYY-MM-DDT23:00:00+00:00&gt;",</v>
      </c>
      <c r="N194" t="str">
        <f t="shared" ca="1" si="22"/>
        <v xml:space="preserve">                "v": "0.156",</v>
      </c>
      <c r="O194" t="str">
        <f t="shared" si="23"/>
        <v xml:space="preserve">                "q": "E3",</v>
      </c>
      <c r="P194" t="str">
        <f t="shared" si="24"/>
        <v xml:space="preserve">                "e": "1",</v>
      </c>
      <c r="Q194" t="str">
        <f t="shared" si="25"/>
        <v xml:space="preserve">                "arc": null</v>
      </c>
      <c r="R194" s="11" t="str">
        <f t="shared" ca="1" si="26"/>
        <v xml:space="preserve">              {
                "sp": "&lt;effectivedate -4cd YYYY-MM-DDT23:00:00+00:00&gt;",
                "v": "0.156",
                "q": "E3",
                "e": "1",
                "arc": null
              },
</v>
      </c>
    </row>
    <row r="195" spans="1:18" x14ac:dyDescent="0.25">
      <c r="A195" t="s">
        <v>274</v>
      </c>
      <c r="B195" cm="1">
        <f t="array" aca="1" ref="B195" ca="1">INDIRECT("'[LoadShape.xlsx]" &amp; 'Load Shape Criteria'!$H$4 &amp; " 22'!$L50")</f>
        <v>0.1</v>
      </c>
      <c r="C195" cm="1">
        <f t="array" aca="1" ref="C195" ca="1">INDIRECT("'[LoadShape.xlsx]" &amp; 'Load Shape Criteria'!$H$4 &amp; " 23'!$I$4") * $B$2</f>
        <v>38.399999999999977</v>
      </c>
      <c r="D195">
        <v>0</v>
      </c>
      <c r="E195">
        <f>'Step 10'!$B$4-10000</f>
        <v>60</v>
      </c>
      <c r="F195">
        <v>0</v>
      </c>
      <c r="G195" s="3">
        <f t="shared" ca="1" si="27"/>
        <v>0.15625000000000008</v>
      </c>
      <c r="H195" s="3" t="s">
        <v>54</v>
      </c>
      <c r="I195" s="3">
        <v>1</v>
      </c>
      <c r="K195" s="33" t="str">
        <f t="shared" si="19"/>
        <v/>
      </c>
      <c r="L195" s="33" t="str">
        <f t="shared" si="20"/>
        <v xml:space="preserve">,
</v>
      </c>
      <c r="M195" s="10" t="str">
        <f t="shared" si="21"/>
        <v xml:space="preserve">                "sp": "&lt;effectivedate -4cd YYYY-MM-DDT23:30:00+00:00&gt;",</v>
      </c>
      <c r="N195" t="str">
        <f t="shared" ca="1" si="22"/>
        <v xml:space="preserve">                "v": "0.156",</v>
      </c>
      <c r="O195" t="str">
        <f t="shared" si="23"/>
        <v xml:space="preserve">                "q": "E3",</v>
      </c>
      <c r="P195" t="str">
        <f t="shared" si="24"/>
        <v xml:space="preserve">                "e": "1",</v>
      </c>
      <c r="Q195" t="str">
        <f t="shared" si="25"/>
        <v xml:space="preserve">                "arc": null</v>
      </c>
      <c r="R195" s="11" t="str">
        <f t="shared" ca="1" si="26"/>
        <v xml:space="preserve">              {
                "sp": "&lt;effectivedate -4cd YYYY-MM-DDT23:30:00+00:00&gt;",
                "v": "0.156",
                "q": "E3",
                "e": "1",
                "arc": null
              },
</v>
      </c>
    </row>
    <row r="196" spans="1:18" x14ac:dyDescent="0.25">
      <c r="A196" t="s">
        <v>179</v>
      </c>
      <c r="B196" cm="1">
        <f t="array" aca="1" ref="B196" ca="1">INDIRECT("'[LoadShape.xlsx]" &amp; 'Load Shape Criteria'!$H$4 &amp; " 22'!$L51")</f>
        <v>0.1</v>
      </c>
      <c r="C196" cm="1">
        <f t="array" aca="1" ref="C196" ca="1">INDIRECT("'[LoadShape.xlsx]" &amp; 'Load Shape Criteria'!$H$4 &amp; " 23'!$I$4") * $B$2</f>
        <v>38.399999999999977</v>
      </c>
      <c r="D196">
        <v>0</v>
      </c>
      <c r="E196">
        <f>'Step 10'!$B$4-10000</f>
        <v>60</v>
      </c>
      <c r="F196">
        <v>0</v>
      </c>
      <c r="G196" s="3">
        <f t="shared" ca="1" si="27"/>
        <v>0.15625000000000008</v>
      </c>
      <c r="H196" s="3" t="s">
        <v>54</v>
      </c>
      <c r="I196" s="3">
        <v>1</v>
      </c>
      <c r="K196" s="33" t="str">
        <f t="shared" si="19"/>
        <v/>
      </c>
      <c r="L196" s="33" t="str">
        <f t="shared" si="20"/>
        <v xml:space="preserve">
           ]
          },
</v>
      </c>
      <c r="M196" s="10" t="str">
        <f t="shared" si="21"/>
        <v xml:space="preserve">                "sp": "&lt;effectivedate -3cd YYYY-MM-DDT00:00:00+00:00&gt;",</v>
      </c>
      <c r="N196" t="str">
        <f t="shared" ca="1" si="22"/>
        <v xml:space="preserve">                "v": "0.156",</v>
      </c>
      <c r="O196" t="str">
        <f t="shared" si="23"/>
        <v xml:space="preserve">                "q": "E3",</v>
      </c>
      <c r="P196" t="str">
        <f t="shared" si="24"/>
        <v xml:space="preserve">                "e": "1",</v>
      </c>
      <c r="Q196" t="str">
        <f t="shared" si="25"/>
        <v xml:space="preserve">                "arc": null</v>
      </c>
      <c r="R196" s="11" t="str">
        <f t="shared" ca="1" si="26"/>
        <v xml:space="preserve">              {
                "sp": "&lt;effectivedate -3cd YYYY-MM-DDT00:00:00+00:00&gt;",
                "v": "0.156",
                "q": "E3",
                "e": "1",
                "arc": null
              }
           ]
          },
</v>
      </c>
    </row>
    <row r="197" spans="1:18" x14ac:dyDescent="0.25">
      <c r="A197" t="s">
        <v>180</v>
      </c>
      <c r="B197" cm="1">
        <f t="array" aca="1" ref="B197" ca="1">INDIRECT("'[LoadShape.xlsx]" &amp; 'Load Shape Criteria'!$H$4 &amp; " 22'!$L4")</f>
        <v>0.1</v>
      </c>
      <c r="C197" cm="1">
        <f t="array" aca="1" ref="C197" ca="1">INDIRECT("'[LoadShape.xlsx]" &amp; 'Load Shape Criteria'!$H$4 &amp; " 23'!$I$4") * $B$2</f>
        <v>38.399999999999977</v>
      </c>
      <c r="D197">
        <v>0</v>
      </c>
      <c r="E197">
        <f>'Step 10'!$B$4-10000</f>
        <v>60</v>
      </c>
      <c r="F197">
        <v>0</v>
      </c>
      <c r="G197" s="3">
        <f ca="1">(B197/(C197-D197))*(E197-F197)</f>
        <v>0.15625000000000008</v>
      </c>
      <c r="H197" s="3" t="s">
        <v>54</v>
      </c>
      <c r="I197" s="3">
        <v>1</v>
      </c>
      <c r="K197" s="33" t="str">
        <f t="shared" si="19"/>
        <v xml:space="preserve">          {
            "settlementDay": {
              "settlementDayDate": "&lt;effectivedate -3cd YYYY-MM-DDT00:00:00+00:00&gt;",
              "periodDuration": 30
            },
            "consumptionPeriods": [
</v>
      </c>
      <c r="L197" s="33" t="str">
        <f t="shared" si="20"/>
        <v xml:space="preserve">,
</v>
      </c>
      <c r="M197" s="10" t="str">
        <f t="shared" si="21"/>
        <v xml:space="preserve">                "sp": "&lt;effectivedate -3cd YYYY-MM-DDT00:30:00+00:00&gt;",</v>
      </c>
      <c r="N197" t="str">
        <f t="shared" ca="1" si="22"/>
        <v xml:space="preserve">                "v": "0.156",</v>
      </c>
      <c r="O197" t="str">
        <f t="shared" si="23"/>
        <v xml:space="preserve">                "q": "E3",</v>
      </c>
      <c r="P197" t="str">
        <f t="shared" si="24"/>
        <v xml:space="preserve">                "e": "1",</v>
      </c>
      <c r="Q197" t="str">
        <f t="shared" si="25"/>
        <v xml:space="preserve">                "arc": null</v>
      </c>
      <c r="R197" s="11" t="str">
        <f t="shared" ca="1" si="26"/>
        <v xml:space="preserve">          {
            "settlementDay": {
              "settlementDayDate": "&lt;effectivedate -3cd YYYY-MM-DDT00:00:00+00:00&gt;",
              "periodDuration": 30
            },
            "consumptionPeriods": [
              {
                "sp": "&lt;effectivedate -3cd YYYY-MM-DDT00:30:00+00:00&gt;",
                "v": "0.156",
                "q": "E3",
                "e": "1",
                "arc": null
              },
</v>
      </c>
    </row>
    <row r="198" spans="1:18" x14ac:dyDescent="0.25">
      <c r="A198" t="s">
        <v>181</v>
      </c>
      <c r="B198" cm="1">
        <f t="array" aca="1" ref="B198" ca="1">INDIRECT("'[LoadShape.xlsx]" &amp; 'Load Shape Criteria'!$H$4 &amp; " 22'!$L5")</f>
        <v>0.1</v>
      </c>
      <c r="C198" cm="1">
        <f t="array" aca="1" ref="C198" ca="1">INDIRECT("'[LoadShape.xlsx]" &amp; 'Load Shape Criteria'!$H$4 &amp; " 23'!$I$4") * $B$2</f>
        <v>38.399999999999977</v>
      </c>
      <c r="D198">
        <v>0</v>
      </c>
      <c r="E198">
        <f>'Step 10'!$B$4-10000</f>
        <v>60</v>
      </c>
      <c r="F198">
        <v>0</v>
      </c>
      <c r="G198" s="3">
        <f t="shared" ref="G198:G244" ca="1" si="28">(B198/(C198-D198))*(E198-F198)</f>
        <v>0.15625000000000008</v>
      </c>
      <c r="H198" s="3" t="s">
        <v>54</v>
      </c>
      <c r="I198" s="3">
        <v>1</v>
      </c>
      <c r="K198" s="33" t="str">
        <f t="shared" ref="K198:K261" si="29">IF(ISERROR(FIND("T00:30:00",$A198)),"","          {
            ""settlementDay"": {
              ""settlementDayDate"": """&amp;SUBSTITUTE($A198,"00:30","00:00")&amp;""",
              ""periodDuration"": 30
            },
            ""consumptionPeriods"": [
")</f>
        <v/>
      </c>
      <c r="L198" s="33" t="str">
        <f t="shared" ref="L198:L261" si="30">IF(ISERROR(FIND("T00:00:00",$A198)),",
","
           ]
          }"&amp;IF(LEN($A199)&gt;0,",
",""))</f>
        <v xml:space="preserve">,
</v>
      </c>
      <c r="M198" s="10" t="str">
        <f t="shared" ref="M198:M261" si="31">"                ""sp"": """&amp;$A198&amp;""","</f>
        <v xml:space="preserve">                "sp": "&lt;effectivedate -3cd YYYY-MM-DDT01:00:00+00:00&gt;",</v>
      </c>
      <c r="N198" t="str">
        <f t="shared" ref="N198:N261" ca="1" si="32">"                ""v"": """&amp;TEXT(G198,"0.000")&amp;""","</f>
        <v xml:space="preserve">                "v": "0.156",</v>
      </c>
      <c r="O198" t="str">
        <f t="shared" ref="O198:O261" si="33">"                ""q"": """&amp;H198&amp;""","</f>
        <v xml:space="preserve">                "q": "E3",</v>
      </c>
      <c r="P198" t="str">
        <f t="shared" ref="P198:P261" si="34">IF(LEN(TRIM(I198))=0,"                ""e"": null,","                ""e"": """&amp;I198&amp;""",")</f>
        <v xml:space="preserve">                "e": "1",</v>
      </c>
      <c r="Q198" t="str">
        <f t="shared" ref="Q198:Q261" si="35">IF(LEN(TRIM(J198))=0,"                ""arc"": null","                ""arc"": """&amp;J198&amp;"""")</f>
        <v xml:space="preserve">                "arc": null</v>
      </c>
      <c r="R198" s="11" t="str">
        <f t="shared" ref="R198:R261" ca="1" si="36">K198&amp;"              {
"&amp;M198&amp;"
"&amp;N198&amp;"
"&amp;O198&amp;"
"&amp;P198&amp;"
"&amp;Q198&amp;"
              }"&amp;L198</f>
        <v xml:space="preserve">              {
                "sp": "&lt;effectivedate -3cd YYYY-MM-DDT01:00:00+00:00&gt;",
                "v": "0.156",
                "q": "E3",
                "e": "1",
                "arc": null
              },
</v>
      </c>
    </row>
    <row r="199" spans="1:18" x14ac:dyDescent="0.25">
      <c r="A199" t="s">
        <v>182</v>
      </c>
      <c r="B199" cm="1">
        <f t="array" aca="1" ref="B199" ca="1">INDIRECT("'[LoadShape.xlsx]" &amp; 'Load Shape Criteria'!$H$4 &amp; " 22'!$L6")</f>
        <v>0.1</v>
      </c>
      <c r="C199" cm="1">
        <f t="array" aca="1" ref="C199" ca="1">INDIRECT("'[LoadShape.xlsx]" &amp; 'Load Shape Criteria'!$H$4 &amp; " 23'!$I$4") * $B$2</f>
        <v>38.399999999999977</v>
      </c>
      <c r="D199">
        <v>0</v>
      </c>
      <c r="E199">
        <f>'Step 10'!$B$4-10000</f>
        <v>60</v>
      </c>
      <c r="F199">
        <v>0</v>
      </c>
      <c r="G199" s="3">
        <f t="shared" ca="1" si="28"/>
        <v>0.15625000000000008</v>
      </c>
      <c r="H199" s="3" t="s">
        <v>54</v>
      </c>
      <c r="I199" s="3">
        <v>1</v>
      </c>
      <c r="K199" s="33" t="str">
        <f t="shared" si="29"/>
        <v/>
      </c>
      <c r="L199" s="33" t="str">
        <f t="shared" si="30"/>
        <v xml:space="preserve">,
</v>
      </c>
      <c r="M199" s="10" t="str">
        <f t="shared" si="31"/>
        <v xml:space="preserve">                "sp": "&lt;effectivedate -3cd YYYY-MM-DDT01:30:00+00:00&gt;",</v>
      </c>
      <c r="N199" t="str">
        <f t="shared" ca="1" si="32"/>
        <v xml:space="preserve">                "v": "0.156",</v>
      </c>
      <c r="O199" t="str">
        <f t="shared" si="33"/>
        <v xml:space="preserve">                "q": "E3",</v>
      </c>
      <c r="P199" t="str">
        <f t="shared" si="34"/>
        <v xml:space="preserve">                "e": "1",</v>
      </c>
      <c r="Q199" t="str">
        <f t="shared" si="35"/>
        <v xml:space="preserve">                "arc": null</v>
      </c>
      <c r="R199" s="11" t="str">
        <f t="shared" ca="1" si="36"/>
        <v xml:space="preserve">              {
                "sp": "&lt;effectivedate -3cd YYYY-MM-DDT01:30:00+00:00&gt;",
                "v": "0.156",
                "q": "E3",
                "e": "1",
                "arc": null
              },
</v>
      </c>
    </row>
    <row r="200" spans="1:18" x14ac:dyDescent="0.25">
      <c r="A200" t="s">
        <v>183</v>
      </c>
      <c r="B200" cm="1">
        <f t="array" aca="1" ref="B200" ca="1">INDIRECT("'[LoadShape.xlsx]" &amp; 'Load Shape Criteria'!$H$4 &amp; " 22'!$L7")</f>
        <v>0.1</v>
      </c>
      <c r="C200" cm="1">
        <f t="array" aca="1" ref="C200" ca="1">INDIRECT("'[LoadShape.xlsx]" &amp; 'Load Shape Criteria'!$H$4 &amp; " 23'!$I$4") * $B$2</f>
        <v>38.399999999999977</v>
      </c>
      <c r="D200">
        <v>0</v>
      </c>
      <c r="E200">
        <f>'Step 10'!$B$4-10000</f>
        <v>60</v>
      </c>
      <c r="F200">
        <v>0</v>
      </c>
      <c r="G200" s="3">
        <f t="shared" ca="1" si="28"/>
        <v>0.15625000000000008</v>
      </c>
      <c r="H200" s="3" t="s">
        <v>54</v>
      </c>
      <c r="I200" s="3">
        <v>1</v>
      </c>
      <c r="K200" s="33" t="str">
        <f t="shared" si="29"/>
        <v/>
      </c>
      <c r="L200" s="33" t="str">
        <f t="shared" si="30"/>
        <v xml:space="preserve">,
</v>
      </c>
      <c r="M200" s="10" t="str">
        <f t="shared" si="31"/>
        <v xml:space="preserve">                "sp": "&lt;effectivedate -3cd YYYY-MM-DDT02:00:00+00:00&gt;",</v>
      </c>
      <c r="N200" t="str">
        <f t="shared" ca="1" si="32"/>
        <v xml:space="preserve">                "v": "0.156",</v>
      </c>
      <c r="O200" t="str">
        <f t="shared" si="33"/>
        <v xml:space="preserve">                "q": "E3",</v>
      </c>
      <c r="P200" t="str">
        <f t="shared" si="34"/>
        <v xml:space="preserve">                "e": "1",</v>
      </c>
      <c r="Q200" t="str">
        <f t="shared" si="35"/>
        <v xml:space="preserve">                "arc": null</v>
      </c>
      <c r="R200" s="11" t="str">
        <f t="shared" ca="1" si="36"/>
        <v xml:space="preserve">              {
                "sp": "&lt;effectivedate -3cd YYYY-MM-DDT02:00:00+00:00&gt;",
                "v": "0.156",
                "q": "E3",
                "e": "1",
                "arc": null
              },
</v>
      </c>
    </row>
    <row r="201" spans="1:18" x14ac:dyDescent="0.25">
      <c r="A201" t="s">
        <v>184</v>
      </c>
      <c r="B201" cm="1">
        <f t="array" aca="1" ref="B201" ca="1">INDIRECT("'[LoadShape.xlsx]" &amp; 'Load Shape Criteria'!$H$4 &amp; " 22'!$L8")</f>
        <v>0.1</v>
      </c>
      <c r="C201" cm="1">
        <f t="array" aca="1" ref="C201" ca="1">INDIRECT("'[LoadShape.xlsx]" &amp; 'Load Shape Criteria'!$H$4 &amp; " 23'!$I$4") * $B$2</f>
        <v>38.399999999999977</v>
      </c>
      <c r="D201">
        <v>0</v>
      </c>
      <c r="E201">
        <f>'Step 10'!$B$4-10000</f>
        <v>60</v>
      </c>
      <c r="F201">
        <v>0</v>
      </c>
      <c r="G201" s="3">
        <f t="shared" ca="1" si="28"/>
        <v>0.15625000000000008</v>
      </c>
      <c r="H201" s="3" t="s">
        <v>54</v>
      </c>
      <c r="I201" s="3">
        <v>1</v>
      </c>
      <c r="K201" s="33" t="str">
        <f t="shared" si="29"/>
        <v/>
      </c>
      <c r="L201" s="33" t="str">
        <f t="shared" si="30"/>
        <v xml:space="preserve">,
</v>
      </c>
      <c r="M201" s="10" t="str">
        <f t="shared" si="31"/>
        <v xml:space="preserve">                "sp": "&lt;effectivedate -3cd YYYY-MM-DDT02:30:00+00:00&gt;",</v>
      </c>
      <c r="N201" t="str">
        <f t="shared" ca="1" si="32"/>
        <v xml:space="preserve">                "v": "0.156",</v>
      </c>
      <c r="O201" t="str">
        <f t="shared" si="33"/>
        <v xml:space="preserve">                "q": "E3",</v>
      </c>
      <c r="P201" t="str">
        <f t="shared" si="34"/>
        <v xml:space="preserve">                "e": "1",</v>
      </c>
      <c r="Q201" t="str">
        <f t="shared" si="35"/>
        <v xml:space="preserve">                "arc": null</v>
      </c>
      <c r="R201" s="11" t="str">
        <f t="shared" ca="1" si="36"/>
        <v xml:space="preserve">              {
                "sp": "&lt;effectivedate -3cd YYYY-MM-DDT02:30:00+00:00&gt;",
                "v": "0.156",
                "q": "E3",
                "e": "1",
                "arc": null
              },
</v>
      </c>
    </row>
    <row r="202" spans="1:18" x14ac:dyDescent="0.25">
      <c r="A202" t="s">
        <v>185</v>
      </c>
      <c r="B202" cm="1">
        <f t="array" aca="1" ref="B202" ca="1">INDIRECT("'[LoadShape.xlsx]" &amp; 'Load Shape Criteria'!$H$4 &amp; " 22'!$L9")</f>
        <v>0.1</v>
      </c>
      <c r="C202" cm="1">
        <f t="array" aca="1" ref="C202" ca="1">INDIRECT("'[LoadShape.xlsx]" &amp; 'Load Shape Criteria'!$H$4 &amp; " 23'!$I$4") * $B$2</f>
        <v>38.399999999999977</v>
      </c>
      <c r="D202">
        <v>0</v>
      </c>
      <c r="E202">
        <f>'Step 10'!$B$4-10000</f>
        <v>60</v>
      </c>
      <c r="F202">
        <v>0</v>
      </c>
      <c r="G202" s="3">
        <f t="shared" ca="1" si="28"/>
        <v>0.15625000000000008</v>
      </c>
      <c r="H202" s="3" t="s">
        <v>54</v>
      </c>
      <c r="I202" s="3">
        <v>1</v>
      </c>
      <c r="K202" s="33" t="str">
        <f t="shared" si="29"/>
        <v/>
      </c>
      <c r="L202" s="33" t="str">
        <f t="shared" si="30"/>
        <v xml:space="preserve">,
</v>
      </c>
      <c r="M202" s="10" t="str">
        <f t="shared" si="31"/>
        <v xml:space="preserve">                "sp": "&lt;effectivedate -3cd YYYY-MM-DDT03:00:00+00:00&gt;",</v>
      </c>
      <c r="N202" t="str">
        <f t="shared" ca="1" si="32"/>
        <v xml:space="preserve">                "v": "0.156",</v>
      </c>
      <c r="O202" t="str">
        <f t="shared" si="33"/>
        <v xml:space="preserve">                "q": "E3",</v>
      </c>
      <c r="P202" t="str">
        <f t="shared" si="34"/>
        <v xml:space="preserve">                "e": "1",</v>
      </c>
      <c r="Q202" t="str">
        <f t="shared" si="35"/>
        <v xml:space="preserve">                "arc": null</v>
      </c>
      <c r="R202" s="11" t="str">
        <f t="shared" ca="1" si="36"/>
        <v xml:space="preserve">              {
                "sp": "&lt;effectivedate -3cd YYYY-MM-DDT03:00:00+00:00&gt;",
                "v": "0.156",
                "q": "E3",
                "e": "1",
                "arc": null
              },
</v>
      </c>
    </row>
    <row r="203" spans="1:18" x14ac:dyDescent="0.25">
      <c r="A203" t="s">
        <v>186</v>
      </c>
      <c r="B203" cm="1">
        <f t="array" aca="1" ref="B203" ca="1">INDIRECT("'[LoadShape.xlsx]" &amp; 'Load Shape Criteria'!$H$4 &amp; " 22'!$L10")</f>
        <v>0.1</v>
      </c>
      <c r="C203" cm="1">
        <f t="array" aca="1" ref="C203" ca="1">INDIRECT("'[LoadShape.xlsx]" &amp; 'Load Shape Criteria'!$H$4 &amp; " 23'!$I$4") * $B$2</f>
        <v>38.399999999999977</v>
      </c>
      <c r="D203">
        <v>0</v>
      </c>
      <c r="E203">
        <f>'Step 10'!$B$4-10000</f>
        <v>60</v>
      </c>
      <c r="F203">
        <v>0</v>
      </c>
      <c r="G203" s="3">
        <f t="shared" ca="1" si="28"/>
        <v>0.15625000000000008</v>
      </c>
      <c r="H203" s="3" t="s">
        <v>54</v>
      </c>
      <c r="I203" s="3">
        <v>1</v>
      </c>
      <c r="K203" s="33" t="str">
        <f t="shared" si="29"/>
        <v/>
      </c>
      <c r="L203" s="33" t="str">
        <f t="shared" si="30"/>
        <v xml:space="preserve">,
</v>
      </c>
      <c r="M203" s="10" t="str">
        <f t="shared" si="31"/>
        <v xml:space="preserve">                "sp": "&lt;effectivedate -3cd YYYY-MM-DDT03:30:00+00:00&gt;",</v>
      </c>
      <c r="N203" t="str">
        <f t="shared" ca="1" si="32"/>
        <v xml:space="preserve">                "v": "0.156",</v>
      </c>
      <c r="O203" t="str">
        <f t="shared" si="33"/>
        <v xml:space="preserve">                "q": "E3",</v>
      </c>
      <c r="P203" t="str">
        <f t="shared" si="34"/>
        <v xml:space="preserve">                "e": "1",</v>
      </c>
      <c r="Q203" t="str">
        <f t="shared" si="35"/>
        <v xml:space="preserve">                "arc": null</v>
      </c>
      <c r="R203" s="11" t="str">
        <f t="shared" ca="1" si="36"/>
        <v xml:space="preserve">              {
                "sp": "&lt;effectivedate -3cd YYYY-MM-DDT03:30:00+00:00&gt;",
                "v": "0.156",
                "q": "E3",
                "e": "1",
                "arc": null
              },
</v>
      </c>
    </row>
    <row r="204" spans="1:18" x14ac:dyDescent="0.25">
      <c r="A204" t="s">
        <v>187</v>
      </c>
      <c r="B204" cm="1">
        <f t="array" aca="1" ref="B204" ca="1">INDIRECT("'[LoadShape.xlsx]" &amp; 'Load Shape Criteria'!$H$4 &amp; " 22'!$L11")</f>
        <v>0.1</v>
      </c>
      <c r="C204" cm="1">
        <f t="array" aca="1" ref="C204" ca="1">INDIRECT("'[LoadShape.xlsx]" &amp; 'Load Shape Criteria'!$H$4 &amp; " 23'!$I$4") * $B$2</f>
        <v>38.399999999999977</v>
      </c>
      <c r="D204">
        <v>0</v>
      </c>
      <c r="E204">
        <f>'Step 10'!$B$4-10000</f>
        <v>60</v>
      </c>
      <c r="F204">
        <v>0</v>
      </c>
      <c r="G204" s="3">
        <f t="shared" ca="1" si="28"/>
        <v>0.15625000000000008</v>
      </c>
      <c r="H204" s="3" t="s">
        <v>54</v>
      </c>
      <c r="I204" s="3">
        <v>1</v>
      </c>
      <c r="K204" s="33" t="str">
        <f t="shared" si="29"/>
        <v/>
      </c>
      <c r="L204" s="33" t="str">
        <f t="shared" si="30"/>
        <v xml:space="preserve">,
</v>
      </c>
      <c r="M204" s="10" t="str">
        <f t="shared" si="31"/>
        <v xml:space="preserve">                "sp": "&lt;effectivedate -3cd YYYY-MM-DDT04:00:00+00:00&gt;",</v>
      </c>
      <c r="N204" t="str">
        <f t="shared" ca="1" si="32"/>
        <v xml:space="preserve">                "v": "0.156",</v>
      </c>
      <c r="O204" t="str">
        <f t="shared" si="33"/>
        <v xml:space="preserve">                "q": "E3",</v>
      </c>
      <c r="P204" t="str">
        <f t="shared" si="34"/>
        <v xml:space="preserve">                "e": "1",</v>
      </c>
      <c r="Q204" t="str">
        <f t="shared" si="35"/>
        <v xml:space="preserve">                "arc": null</v>
      </c>
      <c r="R204" s="11" t="str">
        <f t="shared" ca="1" si="36"/>
        <v xml:space="preserve">              {
                "sp": "&lt;effectivedate -3cd YYYY-MM-DDT04:00:00+00:00&gt;",
                "v": "0.156",
                "q": "E3",
                "e": "1",
                "arc": null
              },
</v>
      </c>
    </row>
    <row r="205" spans="1:18" x14ac:dyDescent="0.25">
      <c r="A205" t="s">
        <v>188</v>
      </c>
      <c r="B205" cm="1">
        <f t="array" aca="1" ref="B205" ca="1">INDIRECT("'[LoadShape.xlsx]" &amp; 'Load Shape Criteria'!$H$4 &amp; " 22'!$L12")</f>
        <v>0.1</v>
      </c>
      <c r="C205" cm="1">
        <f t="array" aca="1" ref="C205" ca="1">INDIRECT("'[LoadShape.xlsx]" &amp; 'Load Shape Criteria'!$H$4 &amp; " 23'!$I$4") * $B$2</f>
        <v>38.399999999999977</v>
      </c>
      <c r="D205">
        <v>0</v>
      </c>
      <c r="E205">
        <f>'Step 10'!$B$4-10000</f>
        <v>60</v>
      </c>
      <c r="F205">
        <v>0</v>
      </c>
      <c r="G205" s="3">
        <f t="shared" ca="1" si="28"/>
        <v>0.15625000000000008</v>
      </c>
      <c r="H205" s="3" t="s">
        <v>54</v>
      </c>
      <c r="I205" s="3">
        <v>1</v>
      </c>
      <c r="K205" s="33" t="str">
        <f t="shared" si="29"/>
        <v/>
      </c>
      <c r="L205" s="33" t="str">
        <f t="shared" si="30"/>
        <v xml:space="preserve">,
</v>
      </c>
      <c r="M205" s="10" t="str">
        <f t="shared" si="31"/>
        <v xml:space="preserve">                "sp": "&lt;effectivedate -3cd YYYY-MM-DDT04:30:00+00:00&gt;",</v>
      </c>
      <c r="N205" t="str">
        <f t="shared" ca="1" si="32"/>
        <v xml:space="preserve">                "v": "0.156",</v>
      </c>
      <c r="O205" t="str">
        <f t="shared" si="33"/>
        <v xml:space="preserve">                "q": "E3",</v>
      </c>
      <c r="P205" t="str">
        <f t="shared" si="34"/>
        <v xml:space="preserve">                "e": "1",</v>
      </c>
      <c r="Q205" t="str">
        <f t="shared" si="35"/>
        <v xml:space="preserve">                "arc": null</v>
      </c>
      <c r="R205" s="11" t="str">
        <f t="shared" ca="1" si="36"/>
        <v xml:space="preserve">              {
                "sp": "&lt;effectivedate -3cd YYYY-MM-DDT04:30:00+00:00&gt;",
                "v": "0.156",
                "q": "E3",
                "e": "1",
                "arc": null
              },
</v>
      </c>
    </row>
    <row r="206" spans="1:18" x14ac:dyDescent="0.25">
      <c r="A206" t="s">
        <v>189</v>
      </c>
      <c r="B206" cm="1">
        <f t="array" aca="1" ref="B206" ca="1">INDIRECT("'[LoadShape.xlsx]" &amp; 'Load Shape Criteria'!$H$4 &amp; " 22'!$L13")</f>
        <v>0.1</v>
      </c>
      <c r="C206" cm="1">
        <f t="array" aca="1" ref="C206" ca="1">INDIRECT("'[LoadShape.xlsx]" &amp; 'Load Shape Criteria'!$H$4 &amp; " 23'!$I$4") * $B$2</f>
        <v>38.399999999999977</v>
      </c>
      <c r="D206">
        <v>0</v>
      </c>
      <c r="E206">
        <f>'Step 10'!$B$4-10000</f>
        <v>60</v>
      </c>
      <c r="F206">
        <v>0</v>
      </c>
      <c r="G206" s="3">
        <f t="shared" ca="1" si="28"/>
        <v>0.15625000000000008</v>
      </c>
      <c r="H206" s="3" t="s">
        <v>54</v>
      </c>
      <c r="I206" s="3">
        <v>1</v>
      </c>
      <c r="K206" s="33" t="str">
        <f t="shared" si="29"/>
        <v/>
      </c>
      <c r="L206" s="33" t="str">
        <f t="shared" si="30"/>
        <v xml:space="preserve">,
</v>
      </c>
      <c r="M206" s="10" t="str">
        <f t="shared" si="31"/>
        <v xml:space="preserve">                "sp": "&lt;effectivedate -3cd YYYY-MM-DDT05:00:00+00:00&gt;",</v>
      </c>
      <c r="N206" t="str">
        <f t="shared" ca="1" si="32"/>
        <v xml:space="preserve">                "v": "0.156",</v>
      </c>
      <c r="O206" t="str">
        <f t="shared" si="33"/>
        <v xml:space="preserve">                "q": "E3",</v>
      </c>
      <c r="P206" t="str">
        <f t="shared" si="34"/>
        <v xml:space="preserve">                "e": "1",</v>
      </c>
      <c r="Q206" t="str">
        <f t="shared" si="35"/>
        <v xml:space="preserve">                "arc": null</v>
      </c>
      <c r="R206" s="11" t="str">
        <f t="shared" ca="1" si="36"/>
        <v xml:space="preserve">              {
                "sp": "&lt;effectivedate -3cd YYYY-MM-DDT05:00:00+00:00&gt;",
                "v": "0.156",
                "q": "E3",
                "e": "1",
                "arc": null
              },
</v>
      </c>
    </row>
    <row r="207" spans="1:18" x14ac:dyDescent="0.25">
      <c r="A207" t="s">
        <v>190</v>
      </c>
      <c r="B207" cm="1">
        <f t="array" aca="1" ref="B207" ca="1">INDIRECT("'[LoadShape.xlsx]" &amp; 'Load Shape Criteria'!$H$4 &amp; " 22'!$L14")</f>
        <v>0.1</v>
      </c>
      <c r="C207" cm="1">
        <f t="array" aca="1" ref="C207" ca="1">INDIRECT("'[LoadShape.xlsx]" &amp; 'Load Shape Criteria'!$H$4 &amp; " 23'!$I$4") * $B$2</f>
        <v>38.399999999999977</v>
      </c>
      <c r="D207">
        <v>0</v>
      </c>
      <c r="E207">
        <f>'Step 10'!$B$4-10000</f>
        <v>60</v>
      </c>
      <c r="F207">
        <v>0</v>
      </c>
      <c r="G207" s="3">
        <f t="shared" ca="1" si="28"/>
        <v>0.15625000000000008</v>
      </c>
      <c r="H207" s="3" t="s">
        <v>54</v>
      </c>
      <c r="I207" s="3">
        <v>1</v>
      </c>
      <c r="K207" s="33" t="str">
        <f t="shared" si="29"/>
        <v/>
      </c>
      <c r="L207" s="33" t="str">
        <f t="shared" si="30"/>
        <v xml:space="preserve">,
</v>
      </c>
      <c r="M207" s="10" t="str">
        <f t="shared" si="31"/>
        <v xml:space="preserve">                "sp": "&lt;effectivedate -3cd YYYY-MM-DDT05:30:00+00:00&gt;",</v>
      </c>
      <c r="N207" t="str">
        <f t="shared" ca="1" si="32"/>
        <v xml:space="preserve">                "v": "0.156",</v>
      </c>
      <c r="O207" t="str">
        <f t="shared" si="33"/>
        <v xml:space="preserve">                "q": "E3",</v>
      </c>
      <c r="P207" t="str">
        <f t="shared" si="34"/>
        <v xml:space="preserve">                "e": "1",</v>
      </c>
      <c r="Q207" t="str">
        <f t="shared" si="35"/>
        <v xml:space="preserve">                "arc": null</v>
      </c>
      <c r="R207" s="11" t="str">
        <f t="shared" ca="1" si="36"/>
        <v xml:space="preserve">              {
                "sp": "&lt;effectivedate -3cd YYYY-MM-DDT05:30:00+00:00&gt;",
                "v": "0.156",
                "q": "E3",
                "e": "1",
                "arc": null
              },
</v>
      </c>
    </row>
    <row r="208" spans="1:18" x14ac:dyDescent="0.25">
      <c r="A208" t="s">
        <v>191</v>
      </c>
      <c r="B208" cm="1">
        <f t="array" aca="1" ref="B208" ca="1">INDIRECT("'[LoadShape.xlsx]" &amp; 'Load Shape Criteria'!$H$4 &amp; " 22'!$L15")</f>
        <v>0.1</v>
      </c>
      <c r="C208" cm="1">
        <f t="array" aca="1" ref="C208" ca="1">INDIRECT("'[LoadShape.xlsx]" &amp; 'Load Shape Criteria'!$H$4 &amp; " 23'!$I$4") * $B$2</f>
        <v>38.399999999999977</v>
      </c>
      <c r="D208">
        <v>0</v>
      </c>
      <c r="E208">
        <f>'Step 10'!$B$4-10000</f>
        <v>60</v>
      </c>
      <c r="F208">
        <v>0</v>
      </c>
      <c r="G208" s="3">
        <f t="shared" ca="1" si="28"/>
        <v>0.15625000000000008</v>
      </c>
      <c r="H208" s="3" t="s">
        <v>54</v>
      </c>
      <c r="I208" s="3">
        <v>1</v>
      </c>
      <c r="K208" s="33" t="str">
        <f t="shared" si="29"/>
        <v/>
      </c>
      <c r="L208" s="33" t="str">
        <f t="shared" si="30"/>
        <v xml:space="preserve">,
</v>
      </c>
      <c r="M208" s="10" t="str">
        <f t="shared" si="31"/>
        <v xml:space="preserve">                "sp": "&lt;effectivedate -3cd YYYY-MM-DDT06:00:00+00:00&gt;",</v>
      </c>
      <c r="N208" t="str">
        <f t="shared" ca="1" si="32"/>
        <v xml:space="preserve">                "v": "0.156",</v>
      </c>
      <c r="O208" t="str">
        <f t="shared" si="33"/>
        <v xml:space="preserve">                "q": "E3",</v>
      </c>
      <c r="P208" t="str">
        <f t="shared" si="34"/>
        <v xml:space="preserve">                "e": "1",</v>
      </c>
      <c r="Q208" t="str">
        <f t="shared" si="35"/>
        <v xml:space="preserve">                "arc": null</v>
      </c>
      <c r="R208" s="11" t="str">
        <f t="shared" ca="1" si="36"/>
        <v xml:space="preserve">              {
                "sp": "&lt;effectivedate -3cd YYYY-MM-DDT06:00:00+00:00&gt;",
                "v": "0.156",
                "q": "E3",
                "e": "1",
                "arc": null
              },
</v>
      </c>
    </row>
    <row r="209" spans="1:18" x14ac:dyDescent="0.25">
      <c r="A209" t="s">
        <v>192</v>
      </c>
      <c r="B209" cm="1">
        <f t="array" aca="1" ref="B209" ca="1">INDIRECT("'[LoadShape.xlsx]" &amp; 'Load Shape Criteria'!$H$4 &amp; " 22'!$L16")</f>
        <v>0.1</v>
      </c>
      <c r="C209" cm="1">
        <f t="array" aca="1" ref="C209" ca="1">INDIRECT("'[LoadShape.xlsx]" &amp; 'Load Shape Criteria'!$H$4 &amp; " 23'!$I$4") * $B$2</f>
        <v>38.399999999999977</v>
      </c>
      <c r="D209">
        <v>0</v>
      </c>
      <c r="E209">
        <f>'Step 10'!$B$4-10000</f>
        <v>60</v>
      </c>
      <c r="F209">
        <v>0</v>
      </c>
      <c r="G209" s="3">
        <f t="shared" ca="1" si="28"/>
        <v>0.15625000000000008</v>
      </c>
      <c r="H209" s="3" t="s">
        <v>54</v>
      </c>
      <c r="I209" s="3">
        <v>1</v>
      </c>
      <c r="K209" s="33" t="str">
        <f t="shared" si="29"/>
        <v/>
      </c>
      <c r="L209" s="33" t="str">
        <f t="shared" si="30"/>
        <v xml:space="preserve">,
</v>
      </c>
      <c r="M209" s="10" t="str">
        <f t="shared" si="31"/>
        <v xml:space="preserve">                "sp": "&lt;effectivedate -3cd YYYY-MM-DDT06:30:00+00:00&gt;",</v>
      </c>
      <c r="N209" t="str">
        <f t="shared" ca="1" si="32"/>
        <v xml:space="preserve">                "v": "0.156",</v>
      </c>
      <c r="O209" t="str">
        <f t="shared" si="33"/>
        <v xml:space="preserve">                "q": "E3",</v>
      </c>
      <c r="P209" t="str">
        <f t="shared" si="34"/>
        <v xml:space="preserve">                "e": "1",</v>
      </c>
      <c r="Q209" t="str">
        <f t="shared" si="35"/>
        <v xml:space="preserve">                "arc": null</v>
      </c>
      <c r="R209" s="11" t="str">
        <f t="shared" ca="1" si="36"/>
        <v xml:space="preserve">              {
                "sp": "&lt;effectivedate -3cd YYYY-MM-DDT06:30:00+00:00&gt;",
                "v": "0.156",
                "q": "E3",
                "e": "1",
                "arc": null
              },
</v>
      </c>
    </row>
    <row r="210" spans="1:18" x14ac:dyDescent="0.25">
      <c r="A210" t="s">
        <v>193</v>
      </c>
      <c r="B210" cm="1">
        <f t="array" aca="1" ref="B210" ca="1">INDIRECT("'[LoadShape.xlsx]" &amp; 'Load Shape Criteria'!$H$4 &amp; " 22'!$L17")</f>
        <v>0.1</v>
      </c>
      <c r="C210" cm="1">
        <f t="array" aca="1" ref="C210" ca="1">INDIRECT("'[LoadShape.xlsx]" &amp; 'Load Shape Criteria'!$H$4 &amp; " 23'!$I$4") * $B$2</f>
        <v>38.399999999999977</v>
      </c>
      <c r="D210">
        <v>0</v>
      </c>
      <c r="E210">
        <f>'Step 10'!$B$4-10000</f>
        <v>60</v>
      </c>
      <c r="F210">
        <v>0</v>
      </c>
      <c r="G210" s="3">
        <f t="shared" ca="1" si="28"/>
        <v>0.15625000000000008</v>
      </c>
      <c r="H210" s="3" t="s">
        <v>54</v>
      </c>
      <c r="I210" s="3">
        <v>1</v>
      </c>
      <c r="K210" s="33" t="str">
        <f t="shared" si="29"/>
        <v/>
      </c>
      <c r="L210" s="33" t="str">
        <f t="shared" si="30"/>
        <v xml:space="preserve">,
</v>
      </c>
      <c r="M210" s="10" t="str">
        <f t="shared" si="31"/>
        <v xml:space="preserve">                "sp": "&lt;effectivedate -3cd YYYY-MM-DDT07:00:00+00:00&gt;",</v>
      </c>
      <c r="N210" t="str">
        <f t="shared" ca="1" si="32"/>
        <v xml:space="preserve">                "v": "0.156",</v>
      </c>
      <c r="O210" t="str">
        <f t="shared" si="33"/>
        <v xml:space="preserve">                "q": "E3",</v>
      </c>
      <c r="P210" t="str">
        <f t="shared" si="34"/>
        <v xml:space="preserve">                "e": "1",</v>
      </c>
      <c r="Q210" t="str">
        <f t="shared" si="35"/>
        <v xml:space="preserve">                "arc": null</v>
      </c>
      <c r="R210" s="11" t="str">
        <f t="shared" ca="1" si="36"/>
        <v xml:space="preserve">              {
                "sp": "&lt;effectivedate -3cd YYYY-MM-DDT07:00:00+00:00&gt;",
                "v": "0.156",
                "q": "E3",
                "e": "1",
                "arc": null
              },
</v>
      </c>
    </row>
    <row r="211" spans="1:18" x14ac:dyDescent="0.25">
      <c r="A211" t="s">
        <v>194</v>
      </c>
      <c r="B211" cm="1">
        <f t="array" aca="1" ref="B211" ca="1">INDIRECT("'[LoadShape.xlsx]" &amp; 'Load Shape Criteria'!$H$4 &amp; " 22'!$L18")</f>
        <v>0.1</v>
      </c>
      <c r="C211" cm="1">
        <f t="array" aca="1" ref="C211" ca="1">INDIRECT("'[LoadShape.xlsx]" &amp; 'Load Shape Criteria'!$H$4 &amp; " 23'!$I$4") * $B$2</f>
        <v>38.399999999999977</v>
      </c>
      <c r="D211">
        <v>0</v>
      </c>
      <c r="E211">
        <f>'Step 10'!$B$4-10000</f>
        <v>60</v>
      </c>
      <c r="F211">
        <v>0</v>
      </c>
      <c r="G211" s="3">
        <f t="shared" ca="1" si="28"/>
        <v>0.15625000000000008</v>
      </c>
      <c r="H211" s="3" t="s">
        <v>54</v>
      </c>
      <c r="I211" s="3">
        <v>1</v>
      </c>
      <c r="K211" s="33" t="str">
        <f t="shared" si="29"/>
        <v/>
      </c>
      <c r="L211" s="33" t="str">
        <f t="shared" si="30"/>
        <v xml:space="preserve">,
</v>
      </c>
      <c r="M211" s="10" t="str">
        <f t="shared" si="31"/>
        <v xml:space="preserve">                "sp": "&lt;effectivedate -3cd YYYY-MM-DDT07:30:00+00:00&gt;",</v>
      </c>
      <c r="N211" t="str">
        <f t="shared" ca="1" si="32"/>
        <v xml:space="preserve">                "v": "0.156",</v>
      </c>
      <c r="O211" t="str">
        <f t="shared" si="33"/>
        <v xml:space="preserve">                "q": "E3",</v>
      </c>
      <c r="P211" t="str">
        <f t="shared" si="34"/>
        <v xml:space="preserve">                "e": "1",</v>
      </c>
      <c r="Q211" t="str">
        <f t="shared" si="35"/>
        <v xml:space="preserve">                "arc": null</v>
      </c>
      <c r="R211" s="11" t="str">
        <f t="shared" ca="1" si="36"/>
        <v xml:space="preserve">              {
                "sp": "&lt;effectivedate -3cd YYYY-MM-DDT07:30:00+00:00&gt;",
                "v": "0.156",
                "q": "E3",
                "e": "1",
                "arc": null
              },
</v>
      </c>
    </row>
    <row r="212" spans="1:18" x14ac:dyDescent="0.25">
      <c r="A212" t="s">
        <v>195</v>
      </c>
      <c r="B212" cm="1">
        <f t="array" aca="1" ref="B212" ca="1">INDIRECT("'[LoadShape.xlsx]" &amp; 'Load Shape Criteria'!$H$4 &amp; " 22'!$L19")</f>
        <v>0.1</v>
      </c>
      <c r="C212" cm="1">
        <f t="array" aca="1" ref="C212" ca="1">INDIRECT("'[LoadShape.xlsx]" &amp; 'Load Shape Criteria'!$H$4 &amp; " 23'!$I$4") * $B$2</f>
        <v>38.399999999999977</v>
      </c>
      <c r="D212">
        <v>0</v>
      </c>
      <c r="E212">
        <f>'Step 10'!$B$4-10000</f>
        <v>60</v>
      </c>
      <c r="F212">
        <v>0</v>
      </c>
      <c r="G212" s="3">
        <f t="shared" ca="1" si="28"/>
        <v>0.15625000000000008</v>
      </c>
      <c r="H212" s="3" t="s">
        <v>54</v>
      </c>
      <c r="I212" s="3">
        <v>1</v>
      </c>
      <c r="K212" s="33" t="str">
        <f t="shared" si="29"/>
        <v/>
      </c>
      <c r="L212" s="33" t="str">
        <f t="shared" si="30"/>
        <v xml:space="preserve">,
</v>
      </c>
      <c r="M212" s="10" t="str">
        <f t="shared" si="31"/>
        <v xml:space="preserve">                "sp": "&lt;effectivedate -3cd YYYY-MM-DDT08:00:00+00:00&gt;",</v>
      </c>
      <c r="N212" t="str">
        <f t="shared" ca="1" si="32"/>
        <v xml:space="preserve">                "v": "0.156",</v>
      </c>
      <c r="O212" t="str">
        <f t="shared" si="33"/>
        <v xml:space="preserve">                "q": "E3",</v>
      </c>
      <c r="P212" t="str">
        <f t="shared" si="34"/>
        <v xml:space="preserve">                "e": "1",</v>
      </c>
      <c r="Q212" t="str">
        <f t="shared" si="35"/>
        <v xml:space="preserve">                "arc": null</v>
      </c>
      <c r="R212" s="11" t="str">
        <f t="shared" ca="1" si="36"/>
        <v xml:space="preserve">              {
                "sp": "&lt;effectivedate -3cd YYYY-MM-DDT08:00:00+00:00&gt;",
                "v": "0.156",
                "q": "E3",
                "e": "1",
                "arc": null
              },
</v>
      </c>
    </row>
    <row r="213" spans="1:18" x14ac:dyDescent="0.25">
      <c r="A213" t="s">
        <v>196</v>
      </c>
      <c r="B213" cm="1">
        <f t="array" aca="1" ref="B213" ca="1">INDIRECT("'[LoadShape.xlsx]" &amp; 'Load Shape Criteria'!$H$4 &amp; " 22'!$L20")</f>
        <v>0.2</v>
      </c>
      <c r="C213" cm="1">
        <f t="array" aca="1" ref="C213" ca="1">INDIRECT("'[LoadShape.xlsx]" &amp; 'Load Shape Criteria'!$H$4 &amp; " 23'!$I$4") * $B$2</f>
        <v>38.399999999999977</v>
      </c>
      <c r="D213">
        <v>0</v>
      </c>
      <c r="E213">
        <f>'Step 10'!$B$4-10000</f>
        <v>60</v>
      </c>
      <c r="F213">
        <v>0</v>
      </c>
      <c r="G213" s="3">
        <f t="shared" ca="1" si="28"/>
        <v>0.31250000000000017</v>
      </c>
      <c r="H213" s="3" t="s">
        <v>54</v>
      </c>
      <c r="I213" s="3">
        <v>1</v>
      </c>
      <c r="K213" s="33" t="str">
        <f t="shared" si="29"/>
        <v/>
      </c>
      <c r="L213" s="33" t="str">
        <f t="shared" si="30"/>
        <v xml:space="preserve">,
</v>
      </c>
      <c r="M213" s="10" t="str">
        <f t="shared" si="31"/>
        <v xml:space="preserve">                "sp": "&lt;effectivedate -3cd YYYY-MM-DDT08:30:00+00:00&gt;",</v>
      </c>
      <c r="N213" t="str">
        <f t="shared" ca="1" si="32"/>
        <v xml:space="preserve">                "v": "0.313",</v>
      </c>
      <c r="O213" t="str">
        <f t="shared" si="33"/>
        <v xml:space="preserve">                "q": "E3",</v>
      </c>
      <c r="P213" t="str">
        <f t="shared" si="34"/>
        <v xml:space="preserve">                "e": "1",</v>
      </c>
      <c r="Q213" t="str">
        <f t="shared" si="35"/>
        <v xml:space="preserve">                "arc": null</v>
      </c>
      <c r="R213" s="11" t="str">
        <f t="shared" ca="1" si="36"/>
        <v xml:space="preserve">              {
                "sp": "&lt;effectivedate -3cd YYYY-MM-DDT08:30:00+00:00&gt;",
                "v": "0.313",
                "q": "E3",
                "e": "1",
                "arc": null
              },
</v>
      </c>
    </row>
    <row r="214" spans="1:18" x14ac:dyDescent="0.25">
      <c r="A214" t="s">
        <v>197</v>
      </c>
      <c r="B214" cm="1">
        <f t="array" aca="1" ref="B214" ca="1">INDIRECT("'[LoadShape.xlsx]" &amp; 'Load Shape Criteria'!$H$4 &amp; " 22'!$L21")</f>
        <v>0.2</v>
      </c>
      <c r="C214" cm="1">
        <f t="array" aca="1" ref="C214" ca="1">INDIRECT("'[LoadShape.xlsx]" &amp; 'Load Shape Criteria'!$H$4 &amp; " 23'!$I$4") * $B$2</f>
        <v>38.399999999999977</v>
      </c>
      <c r="D214">
        <v>0</v>
      </c>
      <c r="E214">
        <f>'Step 10'!$B$4-10000</f>
        <v>60</v>
      </c>
      <c r="F214">
        <v>0</v>
      </c>
      <c r="G214" s="3">
        <f t="shared" ca="1" si="28"/>
        <v>0.31250000000000017</v>
      </c>
      <c r="H214" s="3" t="s">
        <v>54</v>
      </c>
      <c r="I214" s="3">
        <v>1</v>
      </c>
      <c r="K214" s="33" t="str">
        <f t="shared" si="29"/>
        <v/>
      </c>
      <c r="L214" s="33" t="str">
        <f t="shared" si="30"/>
        <v xml:space="preserve">,
</v>
      </c>
      <c r="M214" s="10" t="str">
        <f t="shared" si="31"/>
        <v xml:space="preserve">                "sp": "&lt;effectivedate -3cd YYYY-MM-DDT09:00:00+00:00&gt;",</v>
      </c>
      <c r="N214" t="str">
        <f t="shared" ca="1" si="32"/>
        <v xml:space="preserve">                "v": "0.313",</v>
      </c>
      <c r="O214" t="str">
        <f t="shared" si="33"/>
        <v xml:space="preserve">                "q": "E3",</v>
      </c>
      <c r="P214" t="str">
        <f t="shared" si="34"/>
        <v xml:space="preserve">                "e": "1",</v>
      </c>
      <c r="Q214" t="str">
        <f t="shared" si="35"/>
        <v xml:space="preserve">                "arc": null</v>
      </c>
      <c r="R214" s="11" t="str">
        <f t="shared" ca="1" si="36"/>
        <v xml:space="preserve">              {
                "sp": "&lt;effectivedate -3cd YYYY-MM-DDT09:00:00+00:00&gt;",
                "v": "0.313",
                "q": "E3",
                "e": "1",
                "arc": null
              },
</v>
      </c>
    </row>
    <row r="215" spans="1:18" x14ac:dyDescent="0.25">
      <c r="A215" t="s">
        <v>198</v>
      </c>
      <c r="B215" cm="1">
        <f t="array" aca="1" ref="B215" ca="1">INDIRECT("'[LoadShape.xlsx]" &amp; 'Load Shape Criteria'!$H$4 &amp; " 22'!$L22")</f>
        <v>0.2</v>
      </c>
      <c r="C215" cm="1">
        <f t="array" aca="1" ref="C215" ca="1">INDIRECT("'[LoadShape.xlsx]" &amp; 'Load Shape Criteria'!$H$4 &amp; " 23'!$I$4") * $B$2</f>
        <v>38.399999999999977</v>
      </c>
      <c r="D215">
        <v>0</v>
      </c>
      <c r="E215">
        <f>'Step 10'!$B$4-10000</f>
        <v>60</v>
      </c>
      <c r="F215">
        <v>0</v>
      </c>
      <c r="G215" s="3">
        <f t="shared" ca="1" si="28"/>
        <v>0.31250000000000017</v>
      </c>
      <c r="H215" s="3" t="s">
        <v>54</v>
      </c>
      <c r="I215" s="3">
        <v>1</v>
      </c>
      <c r="K215" s="33" t="str">
        <f t="shared" si="29"/>
        <v/>
      </c>
      <c r="L215" s="33" t="str">
        <f t="shared" si="30"/>
        <v xml:space="preserve">,
</v>
      </c>
      <c r="M215" s="10" t="str">
        <f t="shared" si="31"/>
        <v xml:space="preserve">                "sp": "&lt;effectivedate -3cd YYYY-MM-DDT09:30:00+00:00&gt;",</v>
      </c>
      <c r="N215" t="str">
        <f t="shared" ca="1" si="32"/>
        <v xml:space="preserve">                "v": "0.313",</v>
      </c>
      <c r="O215" t="str">
        <f t="shared" si="33"/>
        <v xml:space="preserve">                "q": "E3",</v>
      </c>
      <c r="P215" t="str">
        <f t="shared" si="34"/>
        <v xml:space="preserve">                "e": "1",</v>
      </c>
      <c r="Q215" t="str">
        <f t="shared" si="35"/>
        <v xml:space="preserve">                "arc": null</v>
      </c>
      <c r="R215" s="11" t="str">
        <f t="shared" ca="1" si="36"/>
        <v xml:space="preserve">              {
                "sp": "&lt;effectivedate -3cd YYYY-MM-DDT09:30:00+00:00&gt;",
                "v": "0.313",
                "q": "E3",
                "e": "1",
                "arc": null
              },
</v>
      </c>
    </row>
    <row r="216" spans="1:18" x14ac:dyDescent="0.25">
      <c r="A216" t="s">
        <v>199</v>
      </c>
      <c r="B216" cm="1">
        <f t="array" aca="1" ref="B216" ca="1">INDIRECT("'[LoadShape.xlsx]" &amp; 'Load Shape Criteria'!$H$4 &amp; " 22'!$L23")</f>
        <v>0.2</v>
      </c>
      <c r="C216" cm="1">
        <f t="array" aca="1" ref="C216" ca="1">INDIRECT("'[LoadShape.xlsx]" &amp; 'Load Shape Criteria'!$H$4 &amp; " 23'!$I$4") * $B$2</f>
        <v>38.399999999999977</v>
      </c>
      <c r="D216">
        <v>0</v>
      </c>
      <c r="E216">
        <f>'Step 10'!$B$4-10000</f>
        <v>60</v>
      </c>
      <c r="F216">
        <v>0</v>
      </c>
      <c r="G216" s="3">
        <f t="shared" ca="1" si="28"/>
        <v>0.31250000000000017</v>
      </c>
      <c r="H216" s="3" t="s">
        <v>54</v>
      </c>
      <c r="I216" s="3">
        <v>1</v>
      </c>
      <c r="K216" s="33" t="str">
        <f t="shared" si="29"/>
        <v/>
      </c>
      <c r="L216" s="33" t="str">
        <f t="shared" si="30"/>
        <v xml:space="preserve">,
</v>
      </c>
      <c r="M216" s="10" t="str">
        <f t="shared" si="31"/>
        <v xml:space="preserve">                "sp": "&lt;effectivedate -3cd YYYY-MM-DDT10:00:00+00:00&gt;",</v>
      </c>
      <c r="N216" t="str">
        <f t="shared" ca="1" si="32"/>
        <v xml:space="preserve">                "v": "0.313",</v>
      </c>
      <c r="O216" t="str">
        <f t="shared" si="33"/>
        <v xml:space="preserve">                "q": "E3",</v>
      </c>
      <c r="P216" t="str">
        <f t="shared" si="34"/>
        <v xml:space="preserve">                "e": "1",</v>
      </c>
      <c r="Q216" t="str">
        <f t="shared" si="35"/>
        <v xml:space="preserve">                "arc": null</v>
      </c>
      <c r="R216" s="11" t="str">
        <f t="shared" ca="1" si="36"/>
        <v xml:space="preserve">              {
                "sp": "&lt;effectivedate -3cd YYYY-MM-DDT10:00:00+00:00&gt;",
                "v": "0.313",
                "q": "E3",
                "e": "1",
                "arc": null
              },
</v>
      </c>
    </row>
    <row r="217" spans="1:18" x14ac:dyDescent="0.25">
      <c r="A217" t="s">
        <v>200</v>
      </c>
      <c r="B217" cm="1">
        <f t="array" aca="1" ref="B217" ca="1">INDIRECT("'[LoadShape.xlsx]" &amp; 'Load Shape Criteria'!$H$4 &amp; " 22'!$L24")</f>
        <v>0.2</v>
      </c>
      <c r="C217" cm="1">
        <f t="array" aca="1" ref="C217" ca="1">INDIRECT("'[LoadShape.xlsx]" &amp; 'Load Shape Criteria'!$H$4 &amp; " 23'!$I$4") * $B$2</f>
        <v>38.399999999999977</v>
      </c>
      <c r="D217">
        <v>0</v>
      </c>
      <c r="E217">
        <f>'Step 10'!$B$4-10000</f>
        <v>60</v>
      </c>
      <c r="F217">
        <v>0</v>
      </c>
      <c r="G217" s="3">
        <f t="shared" ca="1" si="28"/>
        <v>0.31250000000000017</v>
      </c>
      <c r="H217" s="3" t="s">
        <v>54</v>
      </c>
      <c r="I217" s="3">
        <v>1</v>
      </c>
      <c r="K217" s="33" t="str">
        <f t="shared" si="29"/>
        <v/>
      </c>
      <c r="L217" s="33" t="str">
        <f t="shared" si="30"/>
        <v xml:space="preserve">,
</v>
      </c>
      <c r="M217" s="10" t="str">
        <f t="shared" si="31"/>
        <v xml:space="preserve">                "sp": "&lt;effectivedate -3cd YYYY-MM-DDT10:30:00+00:00&gt;",</v>
      </c>
      <c r="N217" t="str">
        <f t="shared" ca="1" si="32"/>
        <v xml:space="preserve">                "v": "0.313",</v>
      </c>
      <c r="O217" t="str">
        <f t="shared" si="33"/>
        <v xml:space="preserve">                "q": "E3",</v>
      </c>
      <c r="P217" t="str">
        <f t="shared" si="34"/>
        <v xml:space="preserve">                "e": "1",</v>
      </c>
      <c r="Q217" t="str">
        <f t="shared" si="35"/>
        <v xml:space="preserve">                "arc": null</v>
      </c>
      <c r="R217" s="11" t="str">
        <f t="shared" ca="1" si="36"/>
        <v xml:space="preserve">              {
                "sp": "&lt;effectivedate -3cd YYYY-MM-DDT10:30:00+00:00&gt;",
                "v": "0.313",
                "q": "E3",
                "e": "1",
                "arc": null
              },
</v>
      </c>
    </row>
    <row r="218" spans="1:18" x14ac:dyDescent="0.25">
      <c r="A218" t="s">
        <v>201</v>
      </c>
      <c r="B218" cm="1">
        <f t="array" aca="1" ref="B218" ca="1">INDIRECT("'[LoadShape.xlsx]" &amp; 'Load Shape Criteria'!$H$4 &amp; " 22'!$L25")</f>
        <v>0.2</v>
      </c>
      <c r="C218" cm="1">
        <f t="array" aca="1" ref="C218" ca="1">INDIRECT("'[LoadShape.xlsx]" &amp; 'Load Shape Criteria'!$H$4 &amp; " 23'!$I$4") * $B$2</f>
        <v>38.399999999999977</v>
      </c>
      <c r="D218">
        <v>0</v>
      </c>
      <c r="E218">
        <f>'Step 10'!$B$4-10000</f>
        <v>60</v>
      </c>
      <c r="F218">
        <v>0</v>
      </c>
      <c r="G218" s="3">
        <f t="shared" ca="1" si="28"/>
        <v>0.31250000000000017</v>
      </c>
      <c r="H218" s="3" t="s">
        <v>54</v>
      </c>
      <c r="I218" s="3">
        <v>1</v>
      </c>
      <c r="K218" s="33" t="str">
        <f t="shared" si="29"/>
        <v/>
      </c>
      <c r="L218" s="33" t="str">
        <f t="shared" si="30"/>
        <v xml:space="preserve">,
</v>
      </c>
      <c r="M218" s="10" t="str">
        <f t="shared" si="31"/>
        <v xml:space="preserve">                "sp": "&lt;effectivedate -3cd YYYY-MM-DDT11:00:00+00:00&gt;",</v>
      </c>
      <c r="N218" t="str">
        <f t="shared" ca="1" si="32"/>
        <v xml:space="preserve">                "v": "0.313",</v>
      </c>
      <c r="O218" t="str">
        <f t="shared" si="33"/>
        <v xml:space="preserve">                "q": "E3",</v>
      </c>
      <c r="P218" t="str">
        <f t="shared" si="34"/>
        <v xml:space="preserve">                "e": "1",</v>
      </c>
      <c r="Q218" t="str">
        <f t="shared" si="35"/>
        <v xml:space="preserve">                "arc": null</v>
      </c>
      <c r="R218" s="11" t="str">
        <f t="shared" ca="1" si="36"/>
        <v xml:space="preserve">              {
                "sp": "&lt;effectivedate -3cd YYYY-MM-DDT11:00:00+00:00&gt;",
                "v": "0.313",
                "q": "E3",
                "e": "1",
                "arc": null
              },
</v>
      </c>
    </row>
    <row r="219" spans="1:18" x14ac:dyDescent="0.25">
      <c r="A219" t="s">
        <v>202</v>
      </c>
      <c r="B219" cm="1">
        <f t="array" aca="1" ref="B219" ca="1">INDIRECT("'[LoadShape.xlsx]" &amp; 'Load Shape Criteria'!$H$4 &amp; " 22'!$L26")</f>
        <v>0.2</v>
      </c>
      <c r="C219" cm="1">
        <f t="array" aca="1" ref="C219" ca="1">INDIRECT("'[LoadShape.xlsx]" &amp; 'Load Shape Criteria'!$H$4 &amp; " 23'!$I$4") * $B$2</f>
        <v>38.399999999999977</v>
      </c>
      <c r="D219">
        <v>0</v>
      </c>
      <c r="E219">
        <f>'Step 10'!$B$4-10000</f>
        <v>60</v>
      </c>
      <c r="F219">
        <v>0</v>
      </c>
      <c r="G219" s="3">
        <f t="shared" ca="1" si="28"/>
        <v>0.31250000000000017</v>
      </c>
      <c r="H219" s="3" t="s">
        <v>54</v>
      </c>
      <c r="I219" s="3">
        <v>1</v>
      </c>
      <c r="K219" s="33" t="str">
        <f t="shared" si="29"/>
        <v/>
      </c>
      <c r="L219" s="33" t="str">
        <f t="shared" si="30"/>
        <v xml:space="preserve">,
</v>
      </c>
      <c r="M219" s="10" t="str">
        <f t="shared" si="31"/>
        <v xml:space="preserve">                "sp": "&lt;effectivedate -3cd YYYY-MM-DDT11:30:00+00:00&gt;",</v>
      </c>
      <c r="N219" t="str">
        <f t="shared" ca="1" si="32"/>
        <v xml:space="preserve">                "v": "0.313",</v>
      </c>
      <c r="O219" t="str">
        <f t="shared" si="33"/>
        <v xml:space="preserve">                "q": "E3",</v>
      </c>
      <c r="P219" t="str">
        <f t="shared" si="34"/>
        <v xml:space="preserve">                "e": "1",</v>
      </c>
      <c r="Q219" t="str">
        <f t="shared" si="35"/>
        <v xml:space="preserve">                "arc": null</v>
      </c>
      <c r="R219" s="11" t="str">
        <f t="shared" ca="1" si="36"/>
        <v xml:space="preserve">              {
                "sp": "&lt;effectivedate -3cd YYYY-MM-DDT11:30:00+00:00&gt;",
                "v": "0.313",
                "q": "E3",
                "e": "1",
                "arc": null
              },
</v>
      </c>
    </row>
    <row r="220" spans="1:18" x14ac:dyDescent="0.25">
      <c r="A220" t="s">
        <v>203</v>
      </c>
      <c r="B220" cm="1">
        <f t="array" aca="1" ref="B220" ca="1">INDIRECT("'[LoadShape.xlsx]" &amp; 'Load Shape Criteria'!$H$4 &amp; " 22'!$L27")</f>
        <v>0.2</v>
      </c>
      <c r="C220" cm="1">
        <f t="array" aca="1" ref="C220" ca="1">INDIRECT("'[LoadShape.xlsx]" &amp; 'Load Shape Criteria'!$H$4 &amp; " 23'!$I$4") * $B$2</f>
        <v>38.399999999999977</v>
      </c>
      <c r="D220">
        <v>0</v>
      </c>
      <c r="E220">
        <f>'Step 10'!$B$4-10000</f>
        <v>60</v>
      </c>
      <c r="F220">
        <v>0</v>
      </c>
      <c r="G220" s="3">
        <f t="shared" ca="1" si="28"/>
        <v>0.31250000000000017</v>
      </c>
      <c r="H220" s="3" t="s">
        <v>54</v>
      </c>
      <c r="I220" s="3">
        <v>1</v>
      </c>
      <c r="K220" s="33" t="str">
        <f t="shared" si="29"/>
        <v/>
      </c>
      <c r="L220" s="33" t="str">
        <f t="shared" si="30"/>
        <v xml:space="preserve">,
</v>
      </c>
      <c r="M220" s="10" t="str">
        <f t="shared" si="31"/>
        <v xml:space="preserve">                "sp": "&lt;effectivedate -3cd YYYY-MM-DDT12:00:00+00:00&gt;",</v>
      </c>
      <c r="N220" t="str">
        <f t="shared" ca="1" si="32"/>
        <v xml:space="preserve">                "v": "0.313",</v>
      </c>
      <c r="O220" t="str">
        <f t="shared" si="33"/>
        <v xml:space="preserve">                "q": "E3",</v>
      </c>
      <c r="P220" t="str">
        <f t="shared" si="34"/>
        <v xml:space="preserve">                "e": "1",</v>
      </c>
      <c r="Q220" t="str">
        <f t="shared" si="35"/>
        <v xml:space="preserve">                "arc": null</v>
      </c>
      <c r="R220" s="11" t="str">
        <f t="shared" ca="1" si="36"/>
        <v xml:space="preserve">              {
                "sp": "&lt;effectivedate -3cd YYYY-MM-DDT12:00:00+00:00&gt;",
                "v": "0.313",
                "q": "E3",
                "e": "1",
                "arc": null
              },
</v>
      </c>
    </row>
    <row r="221" spans="1:18" x14ac:dyDescent="0.25">
      <c r="A221" t="s">
        <v>204</v>
      </c>
      <c r="B221" cm="1">
        <f t="array" aca="1" ref="B221" ca="1">INDIRECT("'[LoadShape.xlsx]" &amp; 'Load Shape Criteria'!$H$4 &amp; " 22'!$L28")</f>
        <v>0.2</v>
      </c>
      <c r="C221" cm="1">
        <f t="array" aca="1" ref="C221" ca="1">INDIRECT("'[LoadShape.xlsx]" &amp; 'Load Shape Criteria'!$H$4 &amp; " 23'!$I$4") * $B$2</f>
        <v>38.399999999999977</v>
      </c>
      <c r="D221">
        <v>0</v>
      </c>
      <c r="E221">
        <f>'Step 10'!$B$4-10000</f>
        <v>60</v>
      </c>
      <c r="F221">
        <v>0</v>
      </c>
      <c r="G221" s="3">
        <f t="shared" ca="1" si="28"/>
        <v>0.31250000000000017</v>
      </c>
      <c r="H221" s="3" t="s">
        <v>54</v>
      </c>
      <c r="I221" s="3">
        <v>1</v>
      </c>
      <c r="K221" s="33" t="str">
        <f t="shared" si="29"/>
        <v/>
      </c>
      <c r="L221" s="33" t="str">
        <f t="shared" si="30"/>
        <v xml:space="preserve">,
</v>
      </c>
      <c r="M221" s="10" t="str">
        <f t="shared" si="31"/>
        <v xml:space="preserve">                "sp": "&lt;effectivedate -3cd YYYY-MM-DDT12:30:00+00:00&gt;",</v>
      </c>
      <c r="N221" t="str">
        <f t="shared" ca="1" si="32"/>
        <v xml:space="preserve">                "v": "0.313",</v>
      </c>
      <c r="O221" t="str">
        <f t="shared" si="33"/>
        <v xml:space="preserve">                "q": "E3",</v>
      </c>
      <c r="P221" t="str">
        <f t="shared" si="34"/>
        <v xml:space="preserve">                "e": "1",</v>
      </c>
      <c r="Q221" t="str">
        <f t="shared" si="35"/>
        <v xml:space="preserve">                "arc": null</v>
      </c>
      <c r="R221" s="11" t="str">
        <f t="shared" ca="1" si="36"/>
        <v xml:space="preserve">              {
                "sp": "&lt;effectivedate -3cd YYYY-MM-DDT12:30:00+00:00&gt;",
                "v": "0.313",
                "q": "E3",
                "e": "1",
                "arc": null
              },
</v>
      </c>
    </row>
    <row r="222" spans="1:18" x14ac:dyDescent="0.25">
      <c r="A222" t="s">
        <v>205</v>
      </c>
      <c r="B222" cm="1">
        <f t="array" aca="1" ref="B222" ca="1">INDIRECT("'[LoadShape.xlsx]" &amp; 'Load Shape Criteria'!$H$4 &amp; " 22'!$L29")</f>
        <v>0.2</v>
      </c>
      <c r="C222" cm="1">
        <f t="array" aca="1" ref="C222" ca="1">INDIRECT("'[LoadShape.xlsx]" &amp; 'Load Shape Criteria'!$H$4 &amp; " 23'!$I$4") * $B$2</f>
        <v>38.399999999999977</v>
      </c>
      <c r="D222">
        <v>0</v>
      </c>
      <c r="E222">
        <f>'Step 10'!$B$4-10000</f>
        <v>60</v>
      </c>
      <c r="F222">
        <v>0</v>
      </c>
      <c r="G222" s="3">
        <f t="shared" ca="1" si="28"/>
        <v>0.31250000000000017</v>
      </c>
      <c r="H222" s="3" t="s">
        <v>54</v>
      </c>
      <c r="I222" s="3">
        <v>1</v>
      </c>
      <c r="K222" s="33" t="str">
        <f t="shared" si="29"/>
        <v/>
      </c>
      <c r="L222" s="33" t="str">
        <f t="shared" si="30"/>
        <v xml:space="preserve">,
</v>
      </c>
      <c r="M222" s="10" t="str">
        <f t="shared" si="31"/>
        <v xml:space="preserve">                "sp": "&lt;effectivedate -3cd YYYY-MM-DDT13:00:00+00:00&gt;",</v>
      </c>
      <c r="N222" t="str">
        <f t="shared" ca="1" si="32"/>
        <v xml:space="preserve">                "v": "0.313",</v>
      </c>
      <c r="O222" t="str">
        <f t="shared" si="33"/>
        <v xml:space="preserve">                "q": "E3",</v>
      </c>
      <c r="P222" t="str">
        <f t="shared" si="34"/>
        <v xml:space="preserve">                "e": "1",</v>
      </c>
      <c r="Q222" t="str">
        <f t="shared" si="35"/>
        <v xml:space="preserve">                "arc": null</v>
      </c>
      <c r="R222" s="11" t="str">
        <f t="shared" ca="1" si="36"/>
        <v xml:space="preserve">              {
                "sp": "&lt;effectivedate -3cd YYYY-MM-DDT13:00:00+00:00&gt;",
                "v": "0.313",
                "q": "E3",
                "e": "1",
                "arc": null
              },
</v>
      </c>
    </row>
    <row r="223" spans="1:18" x14ac:dyDescent="0.25">
      <c r="A223" t="s">
        <v>206</v>
      </c>
      <c r="B223" cm="1">
        <f t="array" aca="1" ref="B223" ca="1">INDIRECT("'[LoadShape.xlsx]" &amp; 'Load Shape Criteria'!$H$4 &amp; " 22'!$L30")</f>
        <v>0.2</v>
      </c>
      <c r="C223" cm="1">
        <f t="array" aca="1" ref="C223" ca="1">INDIRECT("'[LoadShape.xlsx]" &amp; 'Load Shape Criteria'!$H$4 &amp; " 23'!$I$4") * $B$2</f>
        <v>38.399999999999977</v>
      </c>
      <c r="D223">
        <v>0</v>
      </c>
      <c r="E223">
        <f>'Step 10'!$B$4-10000</f>
        <v>60</v>
      </c>
      <c r="F223">
        <v>0</v>
      </c>
      <c r="G223" s="3">
        <f t="shared" ca="1" si="28"/>
        <v>0.31250000000000017</v>
      </c>
      <c r="H223" s="3" t="s">
        <v>54</v>
      </c>
      <c r="I223" s="3">
        <v>1</v>
      </c>
      <c r="K223" s="33" t="str">
        <f t="shared" si="29"/>
        <v/>
      </c>
      <c r="L223" s="33" t="str">
        <f t="shared" si="30"/>
        <v xml:space="preserve">,
</v>
      </c>
      <c r="M223" s="10" t="str">
        <f t="shared" si="31"/>
        <v xml:space="preserve">                "sp": "&lt;effectivedate -3cd YYYY-MM-DDT13:30:00+00:00&gt;",</v>
      </c>
      <c r="N223" t="str">
        <f t="shared" ca="1" si="32"/>
        <v xml:space="preserve">                "v": "0.313",</v>
      </c>
      <c r="O223" t="str">
        <f t="shared" si="33"/>
        <v xml:space="preserve">                "q": "E3",</v>
      </c>
      <c r="P223" t="str">
        <f t="shared" si="34"/>
        <v xml:space="preserve">                "e": "1",</v>
      </c>
      <c r="Q223" t="str">
        <f t="shared" si="35"/>
        <v xml:space="preserve">                "arc": null</v>
      </c>
      <c r="R223" s="11" t="str">
        <f t="shared" ca="1" si="36"/>
        <v xml:space="preserve">              {
                "sp": "&lt;effectivedate -3cd YYYY-MM-DDT13:30:00+00:00&gt;",
                "v": "0.313",
                "q": "E3",
                "e": "1",
                "arc": null
              },
</v>
      </c>
    </row>
    <row r="224" spans="1:18" x14ac:dyDescent="0.25">
      <c r="A224" t="s">
        <v>207</v>
      </c>
      <c r="B224" cm="1">
        <f t="array" aca="1" ref="B224" ca="1">INDIRECT("'[LoadShape.xlsx]" &amp; 'Load Shape Criteria'!$H$4 &amp; " 22'!$L31")</f>
        <v>0.2</v>
      </c>
      <c r="C224" cm="1">
        <f t="array" aca="1" ref="C224" ca="1">INDIRECT("'[LoadShape.xlsx]" &amp; 'Load Shape Criteria'!$H$4 &amp; " 23'!$I$4") * $B$2</f>
        <v>38.399999999999977</v>
      </c>
      <c r="D224">
        <v>0</v>
      </c>
      <c r="E224">
        <f>'Step 10'!$B$4-10000</f>
        <v>60</v>
      </c>
      <c r="F224">
        <v>0</v>
      </c>
      <c r="G224" s="3">
        <f t="shared" ca="1" si="28"/>
        <v>0.31250000000000017</v>
      </c>
      <c r="H224" s="3" t="s">
        <v>54</v>
      </c>
      <c r="I224" s="3">
        <v>1</v>
      </c>
      <c r="K224" s="33" t="str">
        <f t="shared" si="29"/>
        <v/>
      </c>
      <c r="L224" s="33" t="str">
        <f t="shared" si="30"/>
        <v xml:space="preserve">,
</v>
      </c>
      <c r="M224" s="10" t="str">
        <f t="shared" si="31"/>
        <v xml:space="preserve">                "sp": "&lt;effectivedate -3cd YYYY-MM-DDT14:00:00+00:00&gt;",</v>
      </c>
      <c r="N224" t="str">
        <f t="shared" ca="1" si="32"/>
        <v xml:space="preserve">                "v": "0.313",</v>
      </c>
      <c r="O224" t="str">
        <f t="shared" si="33"/>
        <v xml:space="preserve">                "q": "E3",</v>
      </c>
      <c r="P224" t="str">
        <f t="shared" si="34"/>
        <v xml:space="preserve">                "e": "1",</v>
      </c>
      <c r="Q224" t="str">
        <f t="shared" si="35"/>
        <v xml:space="preserve">                "arc": null</v>
      </c>
      <c r="R224" s="11" t="str">
        <f t="shared" ca="1" si="36"/>
        <v xml:space="preserve">              {
                "sp": "&lt;effectivedate -3cd YYYY-MM-DDT14:00:00+00:00&gt;",
                "v": "0.313",
                "q": "E3",
                "e": "1",
                "arc": null
              },
</v>
      </c>
    </row>
    <row r="225" spans="1:18" x14ac:dyDescent="0.25">
      <c r="A225" t="s">
        <v>208</v>
      </c>
      <c r="B225" cm="1">
        <f t="array" aca="1" ref="B225" ca="1">INDIRECT("'[LoadShape.xlsx]" &amp; 'Load Shape Criteria'!$H$4 &amp; " 22'!$L32")</f>
        <v>0.2</v>
      </c>
      <c r="C225" cm="1">
        <f t="array" aca="1" ref="C225" ca="1">INDIRECT("'[LoadShape.xlsx]" &amp; 'Load Shape Criteria'!$H$4 &amp; " 23'!$I$4") * $B$2</f>
        <v>38.399999999999977</v>
      </c>
      <c r="D225">
        <v>0</v>
      </c>
      <c r="E225">
        <f>'Step 10'!$B$4-10000</f>
        <v>60</v>
      </c>
      <c r="F225">
        <v>0</v>
      </c>
      <c r="G225" s="3">
        <f t="shared" ca="1" si="28"/>
        <v>0.31250000000000017</v>
      </c>
      <c r="H225" s="3" t="s">
        <v>54</v>
      </c>
      <c r="I225" s="3">
        <v>1</v>
      </c>
      <c r="K225" s="33" t="str">
        <f t="shared" si="29"/>
        <v/>
      </c>
      <c r="L225" s="33" t="str">
        <f t="shared" si="30"/>
        <v xml:space="preserve">,
</v>
      </c>
      <c r="M225" s="10" t="str">
        <f t="shared" si="31"/>
        <v xml:space="preserve">                "sp": "&lt;effectivedate -3cd YYYY-MM-DDT14:30:00+00:00&gt;",</v>
      </c>
      <c r="N225" t="str">
        <f t="shared" ca="1" si="32"/>
        <v xml:space="preserve">                "v": "0.313",</v>
      </c>
      <c r="O225" t="str">
        <f t="shared" si="33"/>
        <v xml:space="preserve">                "q": "E3",</v>
      </c>
      <c r="P225" t="str">
        <f t="shared" si="34"/>
        <v xml:space="preserve">                "e": "1",</v>
      </c>
      <c r="Q225" t="str">
        <f t="shared" si="35"/>
        <v xml:space="preserve">                "arc": null</v>
      </c>
      <c r="R225" s="11" t="str">
        <f t="shared" ca="1" si="36"/>
        <v xml:space="preserve">              {
                "sp": "&lt;effectivedate -3cd YYYY-MM-DDT14:30:00+00:00&gt;",
                "v": "0.313",
                "q": "E3",
                "e": "1",
                "arc": null
              },
</v>
      </c>
    </row>
    <row r="226" spans="1:18" x14ac:dyDescent="0.25">
      <c r="A226" t="s">
        <v>209</v>
      </c>
      <c r="B226" cm="1">
        <f t="array" aca="1" ref="B226" ca="1">INDIRECT("'[LoadShape.xlsx]" &amp; 'Load Shape Criteria'!$H$4 &amp; " 22'!$L33")</f>
        <v>0.2</v>
      </c>
      <c r="C226" cm="1">
        <f t="array" aca="1" ref="C226" ca="1">INDIRECT("'[LoadShape.xlsx]" &amp; 'Load Shape Criteria'!$H$4 &amp; " 23'!$I$4") * $B$2</f>
        <v>38.399999999999977</v>
      </c>
      <c r="D226">
        <v>0</v>
      </c>
      <c r="E226">
        <f>'Step 10'!$B$4-10000</f>
        <v>60</v>
      </c>
      <c r="F226">
        <v>0</v>
      </c>
      <c r="G226" s="3">
        <f t="shared" ca="1" si="28"/>
        <v>0.31250000000000017</v>
      </c>
      <c r="H226" s="3" t="s">
        <v>54</v>
      </c>
      <c r="I226" s="3">
        <v>1</v>
      </c>
      <c r="K226" s="33" t="str">
        <f t="shared" si="29"/>
        <v/>
      </c>
      <c r="L226" s="33" t="str">
        <f t="shared" si="30"/>
        <v xml:space="preserve">,
</v>
      </c>
      <c r="M226" s="10" t="str">
        <f t="shared" si="31"/>
        <v xml:space="preserve">                "sp": "&lt;effectivedate -3cd YYYY-MM-DDT15:00:00+00:00&gt;",</v>
      </c>
      <c r="N226" t="str">
        <f t="shared" ca="1" si="32"/>
        <v xml:space="preserve">                "v": "0.313",</v>
      </c>
      <c r="O226" t="str">
        <f t="shared" si="33"/>
        <v xml:space="preserve">                "q": "E3",</v>
      </c>
      <c r="P226" t="str">
        <f t="shared" si="34"/>
        <v xml:space="preserve">                "e": "1",</v>
      </c>
      <c r="Q226" t="str">
        <f t="shared" si="35"/>
        <v xml:space="preserve">                "arc": null</v>
      </c>
      <c r="R226" s="11" t="str">
        <f t="shared" ca="1" si="36"/>
        <v xml:space="preserve">              {
                "sp": "&lt;effectivedate -3cd YYYY-MM-DDT15:00:00+00:00&gt;",
                "v": "0.313",
                "q": "E3",
                "e": "1",
                "arc": null
              },
</v>
      </c>
    </row>
    <row r="227" spans="1:18" x14ac:dyDescent="0.25">
      <c r="A227" t="s">
        <v>210</v>
      </c>
      <c r="B227" cm="1">
        <f t="array" aca="1" ref="B227" ca="1">INDIRECT("'[LoadShape.xlsx]" &amp; 'Load Shape Criteria'!$H$4 &amp; " 22'!$L34")</f>
        <v>0.2</v>
      </c>
      <c r="C227" cm="1">
        <f t="array" aca="1" ref="C227" ca="1">INDIRECT("'[LoadShape.xlsx]" &amp; 'Load Shape Criteria'!$H$4 &amp; " 23'!$I$4") * $B$2</f>
        <v>38.399999999999977</v>
      </c>
      <c r="D227">
        <v>0</v>
      </c>
      <c r="E227">
        <f>'Step 10'!$B$4-10000</f>
        <v>60</v>
      </c>
      <c r="F227">
        <v>0</v>
      </c>
      <c r="G227" s="3">
        <f t="shared" ca="1" si="28"/>
        <v>0.31250000000000017</v>
      </c>
      <c r="H227" s="3" t="s">
        <v>54</v>
      </c>
      <c r="I227" s="3">
        <v>1</v>
      </c>
      <c r="K227" s="33" t="str">
        <f t="shared" si="29"/>
        <v/>
      </c>
      <c r="L227" s="33" t="str">
        <f t="shared" si="30"/>
        <v xml:space="preserve">,
</v>
      </c>
      <c r="M227" s="10" t="str">
        <f t="shared" si="31"/>
        <v xml:space="preserve">                "sp": "&lt;effectivedate -3cd YYYY-MM-DDT15:30:00+00:00&gt;",</v>
      </c>
      <c r="N227" t="str">
        <f t="shared" ca="1" si="32"/>
        <v xml:space="preserve">                "v": "0.313",</v>
      </c>
      <c r="O227" t="str">
        <f t="shared" si="33"/>
        <v xml:space="preserve">                "q": "E3",</v>
      </c>
      <c r="P227" t="str">
        <f t="shared" si="34"/>
        <v xml:space="preserve">                "e": "1",</v>
      </c>
      <c r="Q227" t="str">
        <f t="shared" si="35"/>
        <v xml:space="preserve">                "arc": null</v>
      </c>
      <c r="R227" s="11" t="str">
        <f t="shared" ca="1" si="36"/>
        <v xml:space="preserve">              {
                "sp": "&lt;effectivedate -3cd YYYY-MM-DDT15:30:00+00:00&gt;",
                "v": "0.313",
                "q": "E3",
                "e": "1",
                "arc": null
              },
</v>
      </c>
    </row>
    <row r="228" spans="1:18" x14ac:dyDescent="0.25">
      <c r="A228" t="s">
        <v>211</v>
      </c>
      <c r="B228" cm="1">
        <f t="array" aca="1" ref="B228" ca="1">INDIRECT("'[LoadShape.xlsx]" &amp; 'Load Shape Criteria'!$H$4 &amp; " 22'!$L35")</f>
        <v>0.2</v>
      </c>
      <c r="C228" cm="1">
        <f t="array" aca="1" ref="C228" ca="1">INDIRECT("'[LoadShape.xlsx]" &amp; 'Load Shape Criteria'!$H$4 &amp; " 23'!$I$4") * $B$2</f>
        <v>38.399999999999977</v>
      </c>
      <c r="D228">
        <v>0</v>
      </c>
      <c r="E228">
        <f>'Step 10'!$B$4-10000</f>
        <v>60</v>
      </c>
      <c r="F228">
        <v>0</v>
      </c>
      <c r="G228" s="3">
        <f t="shared" ca="1" si="28"/>
        <v>0.31250000000000017</v>
      </c>
      <c r="H228" s="3" t="s">
        <v>54</v>
      </c>
      <c r="I228" s="3">
        <v>1</v>
      </c>
      <c r="K228" s="33" t="str">
        <f t="shared" si="29"/>
        <v/>
      </c>
      <c r="L228" s="33" t="str">
        <f t="shared" si="30"/>
        <v xml:space="preserve">,
</v>
      </c>
      <c r="M228" s="10" t="str">
        <f t="shared" si="31"/>
        <v xml:space="preserve">                "sp": "&lt;effectivedate -3cd YYYY-MM-DDT16:00:00+00:00&gt;",</v>
      </c>
      <c r="N228" t="str">
        <f t="shared" ca="1" si="32"/>
        <v xml:space="preserve">                "v": "0.313",</v>
      </c>
      <c r="O228" t="str">
        <f t="shared" si="33"/>
        <v xml:space="preserve">                "q": "E3",</v>
      </c>
      <c r="P228" t="str">
        <f t="shared" si="34"/>
        <v xml:space="preserve">                "e": "1",</v>
      </c>
      <c r="Q228" t="str">
        <f t="shared" si="35"/>
        <v xml:space="preserve">                "arc": null</v>
      </c>
      <c r="R228" s="11" t="str">
        <f t="shared" ca="1" si="36"/>
        <v xml:space="preserve">              {
                "sp": "&lt;effectivedate -3cd YYYY-MM-DDT16:00:00+00:00&gt;",
                "v": "0.313",
                "q": "E3",
                "e": "1",
                "arc": null
              },
</v>
      </c>
    </row>
    <row r="229" spans="1:18" x14ac:dyDescent="0.25">
      <c r="A229" t="s">
        <v>212</v>
      </c>
      <c r="B229" cm="1">
        <f t="array" aca="1" ref="B229" ca="1">INDIRECT("'[LoadShape.xlsx]" &amp; 'Load Shape Criteria'!$H$4 &amp; " 22'!$L36")</f>
        <v>0.1</v>
      </c>
      <c r="C229" cm="1">
        <f t="array" aca="1" ref="C229" ca="1">INDIRECT("'[LoadShape.xlsx]" &amp; 'Load Shape Criteria'!$H$4 &amp; " 23'!$I$4") * $B$2</f>
        <v>38.399999999999977</v>
      </c>
      <c r="D229">
        <v>0</v>
      </c>
      <c r="E229">
        <f>'Step 10'!$B$4-10000</f>
        <v>60</v>
      </c>
      <c r="F229">
        <v>0</v>
      </c>
      <c r="G229" s="3">
        <f t="shared" ca="1" si="28"/>
        <v>0.15625000000000008</v>
      </c>
      <c r="H229" s="3" t="s">
        <v>54</v>
      </c>
      <c r="I229" s="3">
        <v>1</v>
      </c>
      <c r="K229" s="33" t="str">
        <f t="shared" si="29"/>
        <v/>
      </c>
      <c r="L229" s="33" t="str">
        <f t="shared" si="30"/>
        <v xml:space="preserve">,
</v>
      </c>
      <c r="M229" s="10" t="str">
        <f t="shared" si="31"/>
        <v xml:space="preserve">                "sp": "&lt;effectivedate -3cd YYYY-MM-DDT16:30:00+00:00&gt;",</v>
      </c>
      <c r="N229" t="str">
        <f t="shared" ca="1" si="32"/>
        <v xml:space="preserve">                "v": "0.156",</v>
      </c>
      <c r="O229" t="str">
        <f t="shared" si="33"/>
        <v xml:space="preserve">                "q": "E3",</v>
      </c>
      <c r="P229" t="str">
        <f t="shared" si="34"/>
        <v xml:space="preserve">                "e": "1",</v>
      </c>
      <c r="Q229" t="str">
        <f t="shared" si="35"/>
        <v xml:space="preserve">                "arc": null</v>
      </c>
      <c r="R229" s="11" t="str">
        <f t="shared" ca="1" si="36"/>
        <v xml:space="preserve">              {
                "sp": "&lt;effectivedate -3cd YYYY-MM-DDT16:30:00+00:00&gt;",
                "v": "0.156",
                "q": "E3",
                "e": "1",
                "arc": null
              },
</v>
      </c>
    </row>
    <row r="230" spans="1:18" x14ac:dyDescent="0.25">
      <c r="A230" t="s">
        <v>213</v>
      </c>
      <c r="B230" cm="1">
        <f t="array" aca="1" ref="B230" ca="1">INDIRECT("'[LoadShape.xlsx]" &amp; 'Load Shape Criteria'!$H$4 &amp; " 22'!$L37")</f>
        <v>0.1</v>
      </c>
      <c r="C230" cm="1">
        <f t="array" aca="1" ref="C230" ca="1">INDIRECT("'[LoadShape.xlsx]" &amp; 'Load Shape Criteria'!$H$4 &amp; " 23'!$I$4") * $B$2</f>
        <v>38.399999999999977</v>
      </c>
      <c r="D230">
        <v>0</v>
      </c>
      <c r="E230">
        <f>'Step 10'!$B$4-10000</f>
        <v>60</v>
      </c>
      <c r="F230">
        <v>0</v>
      </c>
      <c r="G230" s="3">
        <f t="shared" ca="1" si="28"/>
        <v>0.15625000000000008</v>
      </c>
      <c r="H230" s="3" t="s">
        <v>54</v>
      </c>
      <c r="I230" s="3">
        <v>1</v>
      </c>
      <c r="K230" s="33" t="str">
        <f t="shared" si="29"/>
        <v/>
      </c>
      <c r="L230" s="33" t="str">
        <f t="shared" si="30"/>
        <v xml:space="preserve">,
</v>
      </c>
      <c r="M230" s="10" t="str">
        <f t="shared" si="31"/>
        <v xml:space="preserve">                "sp": "&lt;effectivedate -3cd YYYY-MM-DDT17:00:00+00:00&gt;",</v>
      </c>
      <c r="N230" t="str">
        <f t="shared" ca="1" si="32"/>
        <v xml:space="preserve">                "v": "0.156",</v>
      </c>
      <c r="O230" t="str">
        <f t="shared" si="33"/>
        <v xml:space="preserve">                "q": "E3",</v>
      </c>
      <c r="P230" t="str">
        <f t="shared" si="34"/>
        <v xml:space="preserve">                "e": "1",</v>
      </c>
      <c r="Q230" t="str">
        <f t="shared" si="35"/>
        <v xml:space="preserve">                "arc": null</v>
      </c>
      <c r="R230" s="11" t="str">
        <f t="shared" ca="1" si="36"/>
        <v xml:space="preserve">              {
                "sp": "&lt;effectivedate -3cd YYYY-MM-DDT17:00:00+00:00&gt;",
                "v": "0.156",
                "q": "E3",
                "e": "1",
                "arc": null
              },
</v>
      </c>
    </row>
    <row r="231" spans="1:18" x14ac:dyDescent="0.25">
      <c r="A231" t="s">
        <v>214</v>
      </c>
      <c r="B231" cm="1">
        <f t="array" aca="1" ref="B231" ca="1">INDIRECT("'[LoadShape.xlsx]" &amp; 'Load Shape Criteria'!$H$4 &amp; " 22'!$L38")</f>
        <v>0.1</v>
      </c>
      <c r="C231" cm="1">
        <f t="array" aca="1" ref="C231" ca="1">INDIRECT("'[LoadShape.xlsx]" &amp; 'Load Shape Criteria'!$H$4 &amp; " 23'!$I$4") * $B$2</f>
        <v>38.399999999999977</v>
      </c>
      <c r="D231">
        <v>0</v>
      </c>
      <c r="E231">
        <f>'Step 10'!$B$4-10000</f>
        <v>60</v>
      </c>
      <c r="F231">
        <v>0</v>
      </c>
      <c r="G231" s="3">
        <f t="shared" ca="1" si="28"/>
        <v>0.15625000000000008</v>
      </c>
      <c r="H231" s="3" t="s">
        <v>54</v>
      </c>
      <c r="I231" s="3">
        <v>1</v>
      </c>
      <c r="K231" s="33" t="str">
        <f t="shared" si="29"/>
        <v/>
      </c>
      <c r="L231" s="33" t="str">
        <f t="shared" si="30"/>
        <v xml:space="preserve">,
</v>
      </c>
      <c r="M231" s="10" t="str">
        <f t="shared" si="31"/>
        <v xml:space="preserve">                "sp": "&lt;effectivedate -3cd YYYY-MM-DDT17:30:00+00:00&gt;",</v>
      </c>
      <c r="N231" t="str">
        <f t="shared" ca="1" si="32"/>
        <v xml:space="preserve">                "v": "0.156",</v>
      </c>
      <c r="O231" t="str">
        <f t="shared" si="33"/>
        <v xml:space="preserve">                "q": "E3",</v>
      </c>
      <c r="P231" t="str">
        <f t="shared" si="34"/>
        <v xml:space="preserve">                "e": "1",</v>
      </c>
      <c r="Q231" t="str">
        <f t="shared" si="35"/>
        <v xml:space="preserve">                "arc": null</v>
      </c>
      <c r="R231" s="11" t="str">
        <f t="shared" ca="1" si="36"/>
        <v xml:space="preserve">              {
                "sp": "&lt;effectivedate -3cd YYYY-MM-DDT17:30:00+00:00&gt;",
                "v": "0.156",
                "q": "E3",
                "e": "1",
                "arc": null
              },
</v>
      </c>
    </row>
    <row r="232" spans="1:18" x14ac:dyDescent="0.25">
      <c r="A232" t="s">
        <v>215</v>
      </c>
      <c r="B232" cm="1">
        <f t="array" aca="1" ref="B232" ca="1">INDIRECT("'[LoadShape.xlsx]" &amp; 'Load Shape Criteria'!$H$4 &amp; " 22'!$L39")</f>
        <v>0.1</v>
      </c>
      <c r="C232" cm="1">
        <f t="array" aca="1" ref="C232" ca="1">INDIRECT("'[LoadShape.xlsx]" &amp; 'Load Shape Criteria'!$H$4 &amp; " 23'!$I$4") * $B$2</f>
        <v>38.399999999999977</v>
      </c>
      <c r="D232">
        <v>0</v>
      </c>
      <c r="E232">
        <f>'Step 10'!$B$4-10000</f>
        <v>60</v>
      </c>
      <c r="F232">
        <v>0</v>
      </c>
      <c r="G232" s="3">
        <f t="shared" ca="1" si="28"/>
        <v>0.15625000000000008</v>
      </c>
      <c r="H232" s="3" t="s">
        <v>54</v>
      </c>
      <c r="I232" s="3">
        <v>1</v>
      </c>
      <c r="K232" s="33" t="str">
        <f t="shared" si="29"/>
        <v/>
      </c>
      <c r="L232" s="33" t="str">
        <f t="shared" si="30"/>
        <v xml:space="preserve">,
</v>
      </c>
      <c r="M232" s="10" t="str">
        <f t="shared" si="31"/>
        <v xml:space="preserve">                "sp": "&lt;effectivedate -3cd YYYY-MM-DDT18:00:00+00:00&gt;",</v>
      </c>
      <c r="N232" t="str">
        <f t="shared" ca="1" si="32"/>
        <v xml:space="preserve">                "v": "0.156",</v>
      </c>
      <c r="O232" t="str">
        <f t="shared" si="33"/>
        <v xml:space="preserve">                "q": "E3",</v>
      </c>
      <c r="P232" t="str">
        <f t="shared" si="34"/>
        <v xml:space="preserve">                "e": "1",</v>
      </c>
      <c r="Q232" t="str">
        <f t="shared" si="35"/>
        <v xml:space="preserve">                "arc": null</v>
      </c>
      <c r="R232" s="11" t="str">
        <f t="shared" ca="1" si="36"/>
        <v xml:space="preserve">              {
                "sp": "&lt;effectivedate -3cd YYYY-MM-DDT18:00:00+00:00&gt;",
                "v": "0.156",
                "q": "E3",
                "e": "1",
                "arc": null
              },
</v>
      </c>
    </row>
    <row r="233" spans="1:18" x14ac:dyDescent="0.25">
      <c r="A233" t="s">
        <v>216</v>
      </c>
      <c r="B233" cm="1">
        <f t="array" aca="1" ref="B233" ca="1">INDIRECT("'[LoadShape.xlsx]" &amp; 'Load Shape Criteria'!$H$4 &amp; " 22'!$L40")</f>
        <v>0.1</v>
      </c>
      <c r="C233" cm="1">
        <f t="array" aca="1" ref="C233" ca="1">INDIRECT("'[LoadShape.xlsx]" &amp; 'Load Shape Criteria'!$H$4 &amp; " 23'!$I$4") * $B$2</f>
        <v>38.399999999999977</v>
      </c>
      <c r="D233">
        <v>0</v>
      </c>
      <c r="E233">
        <f>'Step 10'!$B$4-10000</f>
        <v>60</v>
      </c>
      <c r="F233">
        <v>0</v>
      </c>
      <c r="G233" s="3">
        <f t="shared" ca="1" si="28"/>
        <v>0.15625000000000008</v>
      </c>
      <c r="H233" s="3" t="s">
        <v>54</v>
      </c>
      <c r="I233" s="3">
        <v>1</v>
      </c>
      <c r="K233" s="33" t="str">
        <f t="shared" si="29"/>
        <v/>
      </c>
      <c r="L233" s="33" t="str">
        <f t="shared" si="30"/>
        <v xml:space="preserve">,
</v>
      </c>
      <c r="M233" s="10" t="str">
        <f t="shared" si="31"/>
        <v xml:space="preserve">                "sp": "&lt;effectivedate -3cd YYYY-MM-DDT18:30:00+00:00&gt;",</v>
      </c>
      <c r="N233" t="str">
        <f t="shared" ca="1" si="32"/>
        <v xml:space="preserve">                "v": "0.156",</v>
      </c>
      <c r="O233" t="str">
        <f t="shared" si="33"/>
        <v xml:space="preserve">                "q": "E3",</v>
      </c>
      <c r="P233" t="str">
        <f t="shared" si="34"/>
        <v xml:space="preserve">                "e": "1",</v>
      </c>
      <c r="Q233" t="str">
        <f t="shared" si="35"/>
        <v xml:space="preserve">                "arc": null</v>
      </c>
      <c r="R233" s="11" t="str">
        <f t="shared" ca="1" si="36"/>
        <v xml:space="preserve">              {
                "sp": "&lt;effectivedate -3cd YYYY-MM-DDT18:30:00+00:00&gt;",
                "v": "0.156",
                "q": "E3",
                "e": "1",
                "arc": null
              },
</v>
      </c>
    </row>
    <row r="234" spans="1:18" x14ac:dyDescent="0.25">
      <c r="A234" t="s">
        <v>217</v>
      </c>
      <c r="B234" cm="1">
        <f t="array" aca="1" ref="B234" ca="1">INDIRECT("'[LoadShape.xlsx]" &amp; 'Load Shape Criteria'!$H$4 &amp; " 22'!$L41")</f>
        <v>0.1</v>
      </c>
      <c r="C234" cm="1">
        <f t="array" aca="1" ref="C234" ca="1">INDIRECT("'[LoadShape.xlsx]" &amp; 'Load Shape Criteria'!$H$4 &amp; " 23'!$I$4") * $B$2</f>
        <v>38.399999999999977</v>
      </c>
      <c r="D234">
        <v>0</v>
      </c>
      <c r="E234">
        <f>'Step 10'!$B$4-10000</f>
        <v>60</v>
      </c>
      <c r="F234">
        <v>0</v>
      </c>
      <c r="G234" s="3">
        <f t="shared" ca="1" si="28"/>
        <v>0.15625000000000008</v>
      </c>
      <c r="H234" s="3" t="s">
        <v>54</v>
      </c>
      <c r="I234" s="3">
        <v>1</v>
      </c>
      <c r="K234" s="33" t="str">
        <f t="shared" si="29"/>
        <v/>
      </c>
      <c r="L234" s="33" t="str">
        <f t="shared" si="30"/>
        <v xml:space="preserve">,
</v>
      </c>
      <c r="M234" s="10" t="str">
        <f t="shared" si="31"/>
        <v xml:space="preserve">                "sp": "&lt;effectivedate -3cd YYYY-MM-DDT19:00:00+00:00&gt;",</v>
      </c>
      <c r="N234" t="str">
        <f t="shared" ca="1" si="32"/>
        <v xml:space="preserve">                "v": "0.156",</v>
      </c>
      <c r="O234" t="str">
        <f t="shared" si="33"/>
        <v xml:space="preserve">                "q": "E3",</v>
      </c>
      <c r="P234" t="str">
        <f t="shared" si="34"/>
        <v xml:space="preserve">                "e": "1",</v>
      </c>
      <c r="Q234" t="str">
        <f t="shared" si="35"/>
        <v xml:space="preserve">                "arc": null</v>
      </c>
      <c r="R234" s="11" t="str">
        <f t="shared" ca="1" si="36"/>
        <v xml:space="preserve">              {
                "sp": "&lt;effectivedate -3cd YYYY-MM-DDT19:00:00+00:00&gt;",
                "v": "0.156",
                "q": "E3",
                "e": "1",
                "arc": null
              },
</v>
      </c>
    </row>
    <row r="235" spans="1:18" x14ac:dyDescent="0.25">
      <c r="A235" t="s">
        <v>218</v>
      </c>
      <c r="B235" cm="1">
        <f t="array" aca="1" ref="B235" ca="1">INDIRECT("'[LoadShape.xlsx]" &amp; 'Load Shape Criteria'!$H$4 &amp; " 22'!$L42")</f>
        <v>0.1</v>
      </c>
      <c r="C235" cm="1">
        <f t="array" aca="1" ref="C235" ca="1">INDIRECT("'[LoadShape.xlsx]" &amp; 'Load Shape Criteria'!$H$4 &amp; " 23'!$I$4") * $B$2</f>
        <v>38.399999999999977</v>
      </c>
      <c r="D235">
        <v>0</v>
      </c>
      <c r="E235">
        <f>'Step 10'!$B$4-10000</f>
        <v>60</v>
      </c>
      <c r="F235">
        <v>0</v>
      </c>
      <c r="G235" s="3">
        <f t="shared" ca="1" si="28"/>
        <v>0.15625000000000008</v>
      </c>
      <c r="H235" s="3" t="s">
        <v>54</v>
      </c>
      <c r="I235" s="3">
        <v>1</v>
      </c>
      <c r="K235" s="33" t="str">
        <f t="shared" si="29"/>
        <v/>
      </c>
      <c r="L235" s="33" t="str">
        <f t="shared" si="30"/>
        <v xml:space="preserve">,
</v>
      </c>
      <c r="M235" s="10" t="str">
        <f t="shared" si="31"/>
        <v xml:space="preserve">                "sp": "&lt;effectivedate -3cd YYYY-MM-DDT19:30:00+00:00&gt;",</v>
      </c>
      <c r="N235" t="str">
        <f t="shared" ca="1" si="32"/>
        <v xml:space="preserve">                "v": "0.156",</v>
      </c>
      <c r="O235" t="str">
        <f t="shared" si="33"/>
        <v xml:space="preserve">                "q": "E3",</v>
      </c>
      <c r="P235" t="str">
        <f t="shared" si="34"/>
        <v xml:space="preserve">                "e": "1",</v>
      </c>
      <c r="Q235" t="str">
        <f t="shared" si="35"/>
        <v xml:space="preserve">                "arc": null</v>
      </c>
      <c r="R235" s="11" t="str">
        <f t="shared" ca="1" si="36"/>
        <v xml:space="preserve">              {
                "sp": "&lt;effectivedate -3cd YYYY-MM-DDT19:30:00+00:00&gt;",
                "v": "0.156",
                "q": "E3",
                "e": "1",
                "arc": null
              },
</v>
      </c>
    </row>
    <row r="236" spans="1:18" x14ac:dyDescent="0.25">
      <c r="A236" t="s">
        <v>219</v>
      </c>
      <c r="B236" cm="1">
        <f t="array" aca="1" ref="B236" ca="1">INDIRECT("'[LoadShape.xlsx]" &amp; 'Load Shape Criteria'!$H$4 &amp; " 22'!$L43")</f>
        <v>0.1</v>
      </c>
      <c r="C236" cm="1">
        <f t="array" aca="1" ref="C236" ca="1">INDIRECT("'[LoadShape.xlsx]" &amp; 'Load Shape Criteria'!$H$4 &amp; " 23'!$I$4") * $B$2</f>
        <v>38.399999999999977</v>
      </c>
      <c r="D236">
        <v>0</v>
      </c>
      <c r="E236">
        <f>'Step 10'!$B$4-10000</f>
        <v>60</v>
      </c>
      <c r="F236">
        <v>0</v>
      </c>
      <c r="G236" s="3">
        <f t="shared" ca="1" si="28"/>
        <v>0.15625000000000008</v>
      </c>
      <c r="H236" s="3" t="s">
        <v>54</v>
      </c>
      <c r="I236" s="3">
        <v>1</v>
      </c>
      <c r="K236" s="33" t="str">
        <f t="shared" si="29"/>
        <v/>
      </c>
      <c r="L236" s="33" t="str">
        <f t="shared" si="30"/>
        <v xml:space="preserve">,
</v>
      </c>
      <c r="M236" s="10" t="str">
        <f t="shared" si="31"/>
        <v xml:space="preserve">                "sp": "&lt;effectivedate -3cd YYYY-MM-DDT20:00:00+00:00&gt;",</v>
      </c>
      <c r="N236" t="str">
        <f t="shared" ca="1" si="32"/>
        <v xml:space="preserve">                "v": "0.156",</v>
      </c>
      <c r="O236" t="str">
        <f t="shared" si="33"/>
        <v xml:space="preserve">                "q": "E3",</v>
      </c>
      <c r="P236" t="str">
        <f t="shared" si="34"/>
        <v xml:space="preserve">                "e": "1",</v>
      </c>
      <c r="Q236" t="str">
        <f t="shared" si="35"/>
        <v xml:space="preserve">                "arc": null</v>
      </c>
      <c r="R236" s="11" t="str">
        <f t="shared" ca="1" si="36"/>
        <v xml:space="preserve">              {
                "sp": "&lt;effectivedate -3cd YYYY-MM-DDT20:00:00+00:00&gt;",
                "v": "0.156",
                "q": "E3",
                "e": "1",
                "arc": null
              },
</v>
      </c>
    </row>
    <row r="237" spans="1:18" x14ac:dyDescent="0.25">
      <c r="A237" t="s">
        <v>220</v>
      </c>
      <c r="B237" cm="1">
        <f t="array" aca="1" ref="B237" ca="1">INDIRECT("'[LoadShape.xlsx]" &amp; 'Load Shape Criteria'!$H$4 &amp; " 22'!$L44")</f>
        <v>0.1</v>
      </c>
      <c r="C237" cm="1">
        <f t="array" aca="1" ref="C237" ca="1">INDIRECT("'[LoadShape.xlsx]" &amp; 'Load Shape Criteria'!$H$4 &amp; " 23'!$I$4") * $B$2</f>
        <v>38.399999999999977</v>
      </c>
      <c r="D237">
        <v>0</v>
      </c>
      <c r="E237">
        <f>'Step 10'!$B$4-10000</f>
        <v>60</v>
      </c>
      <c r="F237">
        <v>0</v>
      </c>
      <c r="G237" s="3">
        <f t="shared" ca="1" si="28"/>
        <v>0.15625000000000008</v>
      </c>
      <c r="H237" s="3" t="s">
        <v>54</v>
      </c>
      <c r="I237" s="3">
        <v>1</v>
      </c>
      <c r="K237" s="33" t="str">
        <f t="shared" si="29"/>
        <v/>
      </c>
      <c r="L237" s="33" t="str">
        <f t="shared" si="30"/>
        <v xml:space="preserve">,
</v>
      </c>
      <c r="M237" s="10" t="str">
        <f t="shared" si="31"/>
        <v xml:space="preserve">                "sp": "&lt;effectivedate -3cd YYYY-MM-DDT20:30:00+00:00&gt;",</v>
      </c>
      <c r="N237" t="str">
        <f t="shared" ca="1" si="32"/>
        <v xml:space="preserve">                "v": "0.156",</v>
      </c>
      <c r="O237" t="str">
        <f t="shared" si="33"/>
        <v xml:space="preserve">                "q": "E3",</v>
      </c>
      <c r="P237" t="str">
        <f t="shared" si="34"/>
        <v xml:space="preserve">                "e": "1",</v>
      </c>
      <c r="Q237" t="str">
        <f t="shared" si="35"/>
        <v xml:space="preserve">                "arc": null</v>
      </c>
      <c r="R237" s="11" t="str">
        <f t="shared" ca="1" si="36"/>
        <v xml:space="preserve">              {
                "sp": "&lt;effectivedate -3cd YYYY-MM-DDT20:30:00+00:00&gt;",
                "v": "0.156",
                "q": "E3",
                "e": "1",
                "arc": null
              },
</v>
      </c>
    </row>
    <row r="238" spans="1:18" x14ac:dyDescent="0.25">
      <c r="A238" t="s">
        <v>221</v>
      </c>
      <c r="B238" cm="1">
        <f t="array" aca="1" ref="B238" ca="1">INDIRECT("'[LoadShape.xlsx]" &amp; 'Load Shape Criteria'!$H$4 &amp; " 22'!$L45")</f>
        <v>0.1</v>
      </c>
      <c r="C238" cm="1">
        <f t="array" aca="1" ref="C238" ca="1">INDIRECT("'[LoadShape.xlsx]" &amp; 'Load Shape Criteria'!$H$4 &amp; " 23'!$I$4") * $B$2</f>
        <v>38.399999999999977</v>
      </c>
      <c r="D238">
        <v>0</v>
      </c>
      <c r="E238">
        <f>'Step 10'!$B$4-10000</f>
        <v>60</v>
      </c>
      <c r="F238">
        <v>0</v>
      </c>
      <c r="G238" s="3">
        <f t="shared" ca="1" si="28"/>
        <v>0.15625000000000008</v>
      </c>
      <c r="H238" s="3" t="s">
        <v>54</v>
      </c>
      <c r="I238" s="3">
        <v>1</v>
      </c>
      <c r="K238" s="33" t="str">
        <f t="shared" si="29"/>
        <v/>
      </c>
      <c r="L238" s="33" t="str">
        <f t="shared" si="30"/>
        <v xml:space="preserve">,
</v>
      </c>
      <c r="M238" s="10" t="str">
        <f t="shared" si="31"/>
        <v xml:space="preserve">                "sp": "&lt;effectivedate -3cd YYYY-MM-DDT21:00:00+00:00&gt;",</v>
      </c>
      <c r="N238" t="str">
        <f t="shared" ca="1" si="32"/>
        <v xml:space="preserve">                "v": "0.156",</v>
      </c>
      <c r="O238" t="str">
        <f t="shared" si="33"/>
        <v xml:space="preserve">                "q": "E3",</v>
      </c>
      <c r="P238" t="str">
        <f t="shared" si="34"/>
        <v xml:space="preserve">                "e": "1",</v>
      </c>
      <c r="Q238" t="str">
        <f t="shared" si="35"/>
        <v xml:space="preserve">                "arc": null</v>
      </c>
      <c r="R238" s="11" t="str">
        <f t="shared" ca="1" si="36"/>
        <v xml:space="preserve">              {
                "sp": "&lt;effectivedate -3cd YYYY-MM-DDT21:00:00+00:00&gt;",
                "v": "0.156",
                "q": "E3",
                "e": "1",
                "arc": null
              },
</v>
      </c>
    </row>
    <row r="239" spans="1:18" x14ac:dyDescent="0.25">
      <c r="A239" t="s">
        <v>222</v>
      </c>
      <c r="B239" cm="1">
        <f t="array" aca="1" ref="B239" ca="1">INDIRECT("'[LoadShape.xlsx]" &amp; 'Load Shape Criteria'!$H$4 &amp; " 22'!$L46")</f>
        <v>0.1</v>
      </c>
      <c r="C239" cm="1">
        <f t="array" aca="1" ref="C239" ca="1">INDIRECT("'[LoadShape.xlsx]" &amp; 'Load Shape Criteria'!$H$4 &amp; " 23'!$I$4") * $B$2</f>
        <v>38.399999999999977</v>
      </c>
      <c r="D239">
        <v>0</v>
      </c>
      <c r="E239">
        <f>'Step 10'!$B$4-10000</f>
        <v>60</v>
      </c>
      <c r="F239">
        <v>0</v>
      </c>
      <c r="G239" s="3">
        <f t="shared" ca="1" si="28"/>
        <v>0.15625000000000008</v>
      </c>
      <c r="H239" s="3" t="s">
        <v>54</v>
      </c>
      <c r="I239" s="3">
        <v>1</v>
      </c>
      <c r="K239" s="33" t="str">
        <f t="shared" si="29"/>
        <v/>
      </c>
      <c r="L239" s="33" t="str">
        <f t="shared" si="30"/>
        <v xml:space="preserve">,
</v>
      </c>
      <c r="M239" s="10" t="str">
        <f t="shared" si="31"/>
        <v xml:space="preserve">                "sp": "&lt;effectivedate -3cd YYYY-MM-DDT21:30:00+00:00&gt;",</v>
      </c>
      <c r="N239" t="str">
        <f t="shared" ca="1" si="32"/>
        <v xml:space="preserve">                "v": "0.156",</v>
      </c>
      <c r="O239" t="str">
        <f t="shared" si="33"/>
        <v xml:space="preserve">                "q": "E3",</v>
      </c>
      <c r="P239" t="str">
        <f t="shared" si="34"/>
        <v xml:space="preserve">                "e": "1",</v>
      </c>
      <c r="Q239" t="str">
        <f t="shared" si="35"/>
        <v xml:space="preserve">                "arc": null</v>
      </c>
      <c r="R239" s="11" t="str">
        <f t="shared" ca="1" si="36"/>
        <v xml:space="preserve">              {
                "sp": "&lt;effectivedate -3cd YYYY-MM-DDT21:30:00+00:00&gt;",
                "v": "0.156",
                "q": "E3",
                "e": "1",
                "arc": null
              },
</v>
      </c>
    </row>
    <row r="240" spans="1:18" x14ac:dyDescent="0.25">
      <c r="A240" t="s">
        <v>223</v>
      </c>
      <c r="B240" cm="1">
        <f t="array" aca="1" ref="B240" ca="1">INDIRECT("'[LoadShape.xlsx]" &amp; 'Load Shape Criteria'!$H$4 &amp; " 22'!$L47")</f>
        <v>0.1</v>
      </c>
      <c r="C240" cm="1">
        <f t="array" aca="1" ref="C240" ca="1">INDIRECT("'[LoadShape.xlsx]" &amp; 'Load Shape Criteria'!$H$4 &amp; " 23'!$I$4") * $B$2</f>
        <v>38.399999999999977</v>
      </c>
      <c r="D240">
        <v>0</v>
      </c>
      <c r="E240">
        <f>'Step 10'!$B$4-10000</f>
        <v>60</v>
      </c>
      <c r="F240">
        <v>0</v>
      </c>
      <c r="G240" s="3">
        <f t="shared" ca="1" si="28"/>
        <v>0.15625000000000008</v>
      </c>
      <c r="H240" s="3" t="s">
        <v>54</v>
      </c>
      <c r="I240" s="3">
        <v>1</v>
      </c>
      <c r="K240" s="33" t="str">
        <f t="shared" si="29"/>
        <v/>
      </c>
      <c r="L240" s="33" t="str">
        <f t="shared" si="30"/>
        <v xml:space="preserve">,
</v>
      </c>
      <c r="M240" s="10" t="str">
        <f t="shared" si="31"/>
        <v xml:space="preserve">                "sp": "&lt;effectivedate -3cd YYYY-MM-DDT22:00:00+00:00&gt;",</v>
      </c>
      <c r="N240" t="str">
        <f t="shared" ca="1" si="32"/>
        <v xml:space="preserve">                "v": "0.156",</v>
      </c>
      <c r="O240" t="str">
        <f t="shared" si="33"/>
        <v xml:space="preserve">                "q": "E3",</v>
      </c>
      <c r="P240" t="str">
        <f t="shared" si="34"/>
        <v xml:space="preserve">                "e": "1",</v>
      </c>
      <c r="Q240" t="str">
        <f t="shared" si="35"/>
        <v xml:space="preserve">                "arc": null</v>
      </c>
      <c r="R240" s="11" t="str">
        <f t="shared" ca="1" si="36"/>
        <v xml:space="preserve">              {
                "sp": "&lt;effectivedate -3cd YYYY-MM-DDT22:00:00+00:00&gt;",
                "v": "0.156",
                "q": "E3",
                "e": "1",
                "arc": null
              },
</v>
      </c>
    </row>
    <row r="241" spans="1:18" x14ac:dyDescent="0.25">
      <c r="A241" t="s">
        <v>224</v>
      </c>
      <c r="B241" cm="1">
        <f t="array" aca="1" ref="B241" ca="1">INDIRECT("'[LoadShape.xlsx]" &amp; 'Load Shape Criteria'!$H$4 &amp; " 22'!$L48")</f>
        <v>0.1</v>
      </c>
      <c r="C241" cm="1">
        <f t="array" aca="1" ref="C241" ca="1">INDIRECT("'[LoadShape.xlsx]" &amp; 'Load Shape Criteria'!$H$4 &amp; " 23'!$I$4") * $B$2</f>
        <v>38.399999999999977</v>
      </c>
      <c r="D241">
        <v>0</v>
      </c>
      <c r="E241">
        <f>'Step 10'!$B$4-10000</f>
        <v>60</v>
      </c>
      <c r="F241">
        <v>0</v>
      </c>
      <c r="G241" s="3">
        <f t="shared" ca="1" si="28"/>
        <v>0.15625000000000008</v>
      </c>
      <c r="H241" s="3" t="s">
        <v>54</v>
      </c>
      <c r="I241" s="3">
        <v>1</v>
      </c>
      <c r="K241" s="33" t="str">
        <f t="shared" si="29"/>
        <v/>
      </c>
      <c r="L241" s="33" t="str">
        <f t="shared" si="30"/>
        <v xml:space="preserve">,
</v>
      </c>
      <c r="M241" s="10" t="str">
        <f t="shared" si="31"/>
        <v xml:space="preserve">                "sp": "&lt;effectivedate -3cd YYYY-MM-DDT22:30:00+00:00&gt;",</v>
      </c>
      <c r="N241" t="str">
        <f t="shared" ca="1" si="32"/>
        <v xml:space="preserve">                "v": "0.156",</v>
      </c>
      <c r="O241" t="str">
        <f t="shared" si="33"/>
        <v xml:space="preserve">                "q": "E3",</v>
      </c>
      <c r="P241" t="str">
        <f t="shared" si="34"/>
        <v xml:space="preserve">                "e": "1",</v>
      </c>
      <c r="Q241" t="str">
        <f t="shared" si="35"/>
        <v xml:space="preserve">                "arc": null</v>
      </c>
      <c r="R241" s="11" t="str">
        <f t="shared" ca="1" si="36"/>
        <v xml:space="preserve">              {
                "sp": "&lt;effectivedate -3cd YYYY-MM-DDT22:30:00+00:00&gt;",
                "v": "0.156",
                "q": "E3",
                "e": "1",
                "arc": null
              },
</v>
      </c>
    </row>
    <row r="242" spans="1:18" x14ac:dyDescent="0.25">
      <c r="A242" t="s">
        <v>225</v>
      </c>
      <c r="B242" cm="1">
        <f t="array" aca="1" ref="B242" ca="1">INDIRECT("'[LoadShape.xlsx]" &amp; 'Load Shape Criteria'!$H$4 &amp; " 22'!$L49")</f>
        <v>0.1</v>
      </c>
      <c r="C242" cm="1">
        <f t="array" aca="1" ref="C242" ca="1">INDIRECT("'[LoadShape.xlsx]" &amp; 'Load Shape Criteria'!$H$4 &amp; " 23'!$I$4") * $B$2</f>
        <v>38.399999999999977</v>
      </c>
      <c r="D242">
        <v>0</v>
      </c>
      <c r="E242">
        <f>'Step 10'!$B$4-10000</f>
        <v>60</v>
      </c>
      <c r="F242">
        <v>0</v>
      </c>
      <c r="G242" s="3">
        <f t="shared" ca="1" si="28"/>
        <v>0.15625000000000008</v>
      </c>
      <c r="H242" s="3" t="s">
        <v>54</v>
      </c>
      <c r="I242" s="3">
        <v>1</v>
      </c>
      <c r="K242" s="33" t="str">
        <f t="shared" si="29"/>
        <v/>
      </c>
      <c r="L242" s="33" t="str">
        <f t="shared" si="30"/>
        <v xml:space="preserve">,
</v>
      </c>
      <c r="M242" s="10" t="str">
        <f t="shared" si="31"/>
        <v xml:space="preserve">                "sp": "&lt;effectivedate -3cd YYYY-MM-DDT23:00:00+00:00&gt;",</v>
      </c>
      <c r="N242" t="str">
        <f t="shared" ca="1" si="32"/>
        <v xml:space="preserve">                "v": "0.156",</v>
      </c>
      <c r="O242" t="str">
        <f t="shared" si="33"/>
        <v xml:space="preserve">                "q": "E3",</v>
      </c>
      <c r="P242" t="str">
        <f t="shared" si="34"/>
        <v xml:space="preserve">                "e": "1",</v>
      </c>
      <c r="Q242" t="str">
        <f t="shared" si="35"/>
        <v xml:space="preserve">                "arc": null</v>
      </c>
      <c r="R242" s="11" t="str">
        <f t="shared" ca="1" si="36"/>
        <v xml:space="preserve">              {
                "sp": "&lt;effectivedate -3cd YYYY-MM-DDT23:00:00+00:00&gt;",
                "v": "0.156",
                "q": "E3",
                "e": "1",
                "arc": null
              },
</v>
      </c>
    </row>
    <row r="243" spans="1:18" x14ac:dyDescent="0.25">
      <c r="A243" t="s">
        <v>226</v>
      </c>
      <c r="B243" cm="1">
        <f t="array" aca="1" ref="B243" ca="1">INDIRECT("'[LoadShape.xlsx]" &amp; 'Load Shape Criteria'!$H$4 &amp; " 22'!$L50")</f>
        <v>0.1</v>
      </c>
      <c r="C243" cm="1">
        <f t="array" aca="1" ref="C243" ca="1">INDIRECT("'[LoadShape.xlsx]" &amp; 'Load Shape Criteria'!$H$4 &amp; " 23'!$I$4") * $B$2</f>
        <v>38.399999999999977</v>
      </c>
      <c r="D243">
        <v>0</v>
      </c>
      <c r="E243">
        <f>'Step 10'!$B$4-10000</f>
        <v>60</v>
      </c>
      <c r="F243">
        <v>0</v>
      </c>
      <c r="G243" s="3">
        <f t="shared" ca="1" si="28"/>
        <v>0.15625000000000008</v>
      </c>
      <c r="H243" s="3" t="s">
        <v>54</v>
      </c>
      <c r="I243" s="3">
        <v>1</v>
      </c>
      <c r="K243" s="33" t="str">
        <f t="shared" si="29"/>
        <v/>
      </c>
      <c r="L243" s="33" t="str">
        <f t="shared" si="30"/>
        <v xml:space="preserve">,
</v>
      </c>
      <c r="M243" s="10" t="str">
        <f t="shared" si="31"/>
        <v xml:space="preserve">                "sp": "&lt;effectivedate -3cd YYYY-MM-DDT23:30:00+00:00&gt;",</v>
      </c>
      <c r="N243" t="str">
        <f t="shared" ca="1" si="32"/>
        <v xml:space="preserve">                "v": "0.156",</v>
      </c>
      <c r="O243" t="str">
        <f t="shared" si="33"/>
        <v xml:space="preserve">                "q": "E3",</v>
      </c>
      <c r="P243" t="str">
        <f t="shared" si="34"/>
        <v xml:space="preserve">                "e": "1",</v>
      </c>
      <c r="Q243" t="str">
        <f t="shared" si="35"/>
        <v xml:space="preserve">                "arc": null</v>
      </c>
      <c r="R243" s="11" t="str">
        <f t="shared" ca="1" si="36"/>
        <v xml:space="preserve">              {
                "sp": "&lt;effectivedate -3cd YYYY-MM-DDT23:30:00+00:00&gt;",
                "v": "0.156",
                "q": "E3",
                "e": "1",
                "arc": null
              },
</v>
      </c>
    </row>
    <row r="244" spans="1:18" x14ac:dyDescent="0.25">
      <c r="A244" t="s">
        <v>131</v>
      </c>
      <c r="B244" cm="1">
        <f t="array" aca="1" ref="B244" ca="1">INDIRECT("'[LoadShape.xlsx]" &amp; 'Load Shape Criteria'!$H$4 &amp; " 22'!$L51")</f>
        <v>0.1</v>
      </c>
      <c r="C244" cm="1">
        <f t="array" aca="1" ref="C244" ca="1">INDIRECT("'[LoadShape.xlsx]" &amp; 'Load Shape Criteria'!$H$4 &amp; " 23'!$I$4") * $B$2</f>
        <v>38.399999999999977</v>
      </c>
      <c r="D244">
        <v>0</v>
      </c>
      <c r="E244">
        <f>'Step 10'!$B$4-10000</f>
        <v>60</v>
      </c>
      <c r="F244">
        <v>0</v>
      </c>
      <c r="G244" s="3">
        <f t="shared" ca="1" si="28"/>
        <v>0.15625000000000008</v>
      </c>
      <c r="H244" s="3" t="s">
        <v>54</v>
      </c>
      <c r="I244" s="3">
        <v>1</v>
      </c>
      <c r="K244" s="33" t="str">
        <f t="shared" si="29"/>
        <v/>
      </c>
      <c r="L244" s="33" t="str">
        <f t="shared" si="30"/>
        <v xml:space="preserve">
           ]
          },
</v>
      </c>
      <c r="M244" s="10" t="str">
        <f t="shared" si="31"/>
        <v xml:space="preserve">                "sp": "&lt;effectivedate -2cd YYYY-MM-DDT00:00:00+00:00&gt;",</v>
      </c>
      <c r="N244" t="str">
        <f t="shared" ca="1" si="32"/>
        <v xml:space="preserve">                "v": "0.156",</v>
      </c>
      <c r="O244" t="str">
        <f t="shared" si="33"/>
        <v xml:space="preserve">                "q": "E3",</v>
      </c>
      <c r="P244" t="str">
        <f t="shared" si="34"/>
        <v xml:space="preserve">                "e": "1",</v>
      </c>
      <c r="Q244" t="str">
        <f t="shared" si="35"/>
        <v xml:space="preserve">                "arc": null</v>
      </c>
      <c r="R244" s="11" t="str">
        <f t="shared" ca="1" si="36"/>
        <v xml:space="preserve">              {
                "sp": "&lt;effectivedate -2cd YYYY-MM-DDT00:00:00+00:00&gt;",
                "v": "0.156",
                "q": "E3",
                "e": "1",
                "arc": null
              }
           ]
          },
</v>
      </c>
    </row>
    <row r="245" spans="1:18" x14ac:dyDescent="0.25">
      <c r="A245" t="s">
        <v>132</v>
      </c>
      <c r="B245" cm="1">
        <f t="array" aca="1" ref="B245" ca="1">INDIRECT("'[LoadShape.xlsx]" &amp; 'Load Shape Criteria'!$H$4 &amp; " 22'!$L4")</f>
        <v>0.1</v>
      </c>
      <c r="C245" cm="1">
        <f t="array" aca="1" ref="C245" ca="1">INDIRECT("'[LoadShape.xlsx]" &amp; 'Load Shape Criteria'!$H$4 &amp; " 23'!$I$4") * $B$2</f>
        <v>38.399999999999977</v>
      </c>
      <c r="D245">
        <v>0</v>
      </c>
      <c r="E245">
        <f>'Step 10'!$B$4-10000</f>
        <v>60</v>
      </c>
      <c r="F245">
        <v>0</v>
      </c>
      <c r="G245" s="3">
        <f ca="1">(B245/(C245-D245))*(E245-F245)</f>
        <v>0.15625000000000008</v>
      </c>
      <c r="H245" s="3" t="s">
        <v>54</v>
      </c>
      <c r="I245" s="3">
        <v>1</v>
      </c>
      <c r="K245" s="33" t="str">
        <f t="shared" si="29"/>
        <v xml:space="preserve">          {
            "settlementDay": {
              "settlementDayDate": "&lt;effectivedate -2cd YYYY-MM-DDT00:00:00+00:00&gt;",
              "periodDuration": 30
            },
            "consumptionPeriods": [
</v>
      </c>
      <c r="L245" s="33" t="str">
        <f t="shared" si="30"/>
        <v xml:space="preserve">,
</v>
      </c>
      <c r="M245" s="10" t="str">
        <f t="shared" si="31"/>
        <v xml:space="preserve">                "sp": "&lt;effectivedate -2cd YYYY-MM-DDT00:30:00+00:00&gt;",</v>
      </c>
      <c r="N245" t="str">
        <f t="shared" ca="1" si="32"/>
        <v xml:space="preserve">                "v": "0.156",</v>
      </c>
      <c r="O245" t="str">
        <f t="shared" si="33"/>
        <v xml:space="preserve">                "q": "E3",</v>
      </c>
      <c r="P245" t="str">
        <f t="shared" si="34"/>
        <v xml:space="preserve">                "e": "1",</v>
      </c>
      <c r="Q245" t="str">
        <f t="shared" si="35"/>
        <v xml:space="preserve">                "arc": null</v>
      </c>
      <c r="R245" s="11" t="str">
        <f t="shared" ca="1" si="36"/>
        <v xml:space="preserve">          {
            "settlementDay": {
              "settlementDayDate": "&lt;effectivedate -2cd YYYY-MM-DDT00:00:00+00:00&gt;",
              "periodDuration": 30
            },
            "consumptionPeriods": [
              {
                "sp": "&lt;effectivedate -2cd YYYY-MM-DDT00:30:00+00:00&gt;",
                "v": "0.156",
                "q": "E3",
                "e": "1",
                "arc": null
              },
</v>
      </c>
    </row>
    <row r="246" spans="1:18" x14ac:dyDescent="0.25">
      <c r="A246" t="s">
        <v>133</v>
      </c>
      <c r="B246" cm="1">
        <f t="array" aca="1" ref="B246" ca="1">INDIRECT("'[LoadShape.xlsx]" &amp; 'Load Shape Criteria'!$H$4 &amp; " 22'!$L5")</f>
        <v>0.1</v>
      </c>
      <c r="C246" cm="1">
        <f t="array" aca="1" ref="C246" ca="1">INDIRECT("'[LoadShape.xlsx]" &amp; 'Load Shape Criteria'!$H$4 &amp; " 23'!$I$4") * $B$2</f>
        <v>38.399999999999977</v>
      </c>
      <c r="D246">
        <v>0</v>
      </c>
      <c r="E246">
        <f>'Step 10'!$B$4-10000</f>
        <v>60</v>
      </c>
      <c r="F246">
        <v>0</v>
      </c>
      <c r="G246" s="3">
        <f t="shared" ref="G246:G292" ca="1" si="37">(B246/(C246-D246))*(E246-F246)</f>
        <v>0.15625000000000008</v>
      </c>
      <c r="H246" s="3" t="s">
        <v>54</v>
      </c>
      <c r="I246" s="3">
        <v>1</v>
      </c>
      <c r="K246" s="33" t="str">
        <f t="shared" si="29"/>
        <v/>
      </c>
      <c r="L246" s="33" t="str">
        <f t="shared" si="30"/>
        <v xml:space="preserve">,
</v>
      </c>
      <c r="M246" s="10" t="str">
        <f t="shared" si="31"/>
        <v xml:space="preserve">                "sp": "&lt;effectivedate -2cd YYYY-MM-DDT01:00:00+00:00&gt;",</v>
      </c>
      <c r="N246" t="str">
        <f t="shared" ca="1" si="32"/>
        <v xml:space="preserve">                "v": "0.156",</v>
      </c>
      <c r="O246" t="str">
        <f t="shared" si="33"/>
        <v xml:space="preserve">                "q": "E3",</v>
      </c>
      <c r="P246" t="str">
        <f t="shared" si="34"/>
        <v xml:space="preserve">                "e": "1",</v>
      </c>
      <c r="Q246" t="str">
        <f t="shared" si="35"/>
        <v xml:space="preserve">                "arc": null</v>
      </c>
      <c r="R246" s="11" t="str">
        <f t="shared" ca="1" si="36"/>
        <v xml:space="preserve">              {
                "sp": "&lt;effectivedate -2cd YYYY-MM-DDT01:00:00+00:00&gt;",
                "v": "0.156",
                "q": "E3",
                "e": "1",
                "arc": null
              },
</v>
      </c>
    </row>
    <row r="247" spans="1:18" x14ac:dyDescent="0.25">
      <c r="A247" t="s">
        <v>134</v>
      </c>
      <c r="B247" cm="1">
        <f t="array" aca="1" ref="B247" ca="1">INDIRECT("'[LoadShape.xlsx]" &amp; 'Load Shape Criteria'!$H$4 &amp; " 22'!$L6")</f>
        <v>0.1</v>
      </c>
      <c r="C247" cm="1">
        <f t="array" aca="1" ref="C247" ca="1">INDIRECT("'[LoadShape.xlsx]" &amp; 'Load Shape Criteria'!$H$4 &amp; " 23'!$I$4") * $B$2</f>
        <v>38.399999999999977</v>
      </c>
      <c r="D247">
        <v>0</v>
      </c>
      <c r="E247">
        <f>'Step 10'!$B$4-10000</f>
        <v>60</v>
      </c>
      <c r="F247">
        <v>0</v>
      </c>
      <c r="G247" s="3">
        <f t="shared" ca="1" si="37"/>
        <v>0.15625000000000008</v>
      </c>
      <c r="H247" s="3" t="s">
        <v>54</v>
      </c>
      <c r="I247" s="3">
        <v>1</v>
      </c>
      <c r="K247" s="33" t="str">
        <f t="shared" si="29"/>
        <v/>
      </c>
      <c r="L247" s="33" t="str">
        <f t="shared" si="30"/>
        <v xml:space="preserve">,
</v>
      </c>
      <c r="M247" s="10" t="str">
        <f t="shared" si="31"/>
        <v xml:space="preserve">                "sp": "&lt;effectivedate -2cd YYYY-MM-DDT01:30:00+00:00&gt;",</v>
      </c>
      <c r="N247" t="str">
        <f t="shared" ca="1" si="32"/>
        <v xml:space="preserve">                "v": "0.156",</v>
      </c>
      <c r="O247" t="str">
        <f t="shared" si="33"/>
        <v xml:space="preserve">                "q": "E3",</v>
      </c>
      <c r="P247" t="str">
        <f t="shared" si="34"/>
        <v xml:space="preserve">                "e": "1",</v>
      </c>
      <c r="Q247" t="str">
        <f t="shared" si="35"/>
        <v xml:space="preserve">                "arc": null</v>
      </c>
      <c r="R247" s="11" t="str">
        <f t="shared" ca="1" si="36"/>
        <v xml:space="preserve">              {
                "sp": "&lt;effectivedate -2cd YYYY-MM-DDT01:30:00+00:00&gt;",
                "v": "0.156",
                "q": "E3",
                "e": "1",
                "arc": null
              },
</v>
      </c>
    </row>
    <row r="248" spans="1:18" x14ac:dyDescent="0.25">
      <c r="A248" t="s">
        <v>135</v>
      </c>
      <c r="B248" cm="1">
        <f t="array" aca="1" ref="B248" ca="1">INDIRECT("'[LoadShape.xlsx]" &amp; 'Load Shape Criteria'!$H$4 &amp; " 22'!$L7")</f>
        <v>0.1</v>
      </c>
      <c r="C248" cm="1">
        <f t="array" aca="1" ref="C248" ca="1">INDIRECT("'[LoadShape.xlsx]" &amp; 'Load Shape Criteria'!$H$4 &amp; " 23'!$I$4") * $B$2</f>
        <v>38.399999999999977</v>
      </c>
      <c r="D248">
        <v>0</v>
      </c>
      <c r="E248">
        <f>'Step 10'!$B$4-10000</f>
        <v>60</v>
      </c>
      <c r="F248">
        <v>0</v>
      </c>
      <c r="G248" s="3">
        <f t="shared" ca="1" si="37"/>
        <v>0.15625000000000008</v>
      </c>
      <c r="H248" s="3" t="s">
        <v>54</v>
      </c>
      <c r="I248" s="3">
        <v>1</v>
      </c>
      <c r="K248" s="33" t="str">
        <f t="shared" si="29"/>
        <v/>
      </c>
      <c r="L248" s="33" t="str">
        <f t="shared" si="30"/>
        <v xml:space="preserve">,
</v>
      </c>
      <c r="M248" s="10" t="str">
        <f t="shared" si="31"/>
        <v xml:space="preserve">                "sp": "&lt;effectivedate -2cd YYYY-MM-DDT02:00:00+00:00&gt;",</v>
      </c>
      <c r="N248" t="str">
        <f t="shared" ca="1" si="32"/>
        <v xml:space="preserve">                "v": "0.156",</v>
      </c>
      <c r="O248" t="str">
        <f t="shared" si="33"/>
        <v xml:space="preserve">                "q": "E3",</v>
      </c>
      <c r="P248" t="str">
        <f t="shared" si="34"/>
        <v xml:space="preserve">                "e": "1",</v>
      </c>
      <c r="Q248" t="str">
        <f t="shared" si="35"/>
        <v xml:space="preserve">                "arc": null</v>
      </c>
      <c r="R248" s="11" t="str">
        <f t="shared" ca="1" si="36"/>
        <v xml:space="preserve">              {
                "sp": "&lt;effectivedate -2cd YYYY-MM-DDT02:00:00+00:00&gt;",
                "v": "0.156",
                "q": "E3",
                "e": "1",
                "arc": null
              },
</v>
      </c>
    </row>
    <row r="249" spans="1:18" x14ac:dyDescent="0.25">
      <c r="A249" t="s">
        <v>136</v>
      </c>
      <c r="B249" cm="1">
        <f t="array" aca="1" ref="B249" ca="1">INDIRECT("'[LoadShape.xlsx]" &amp; 'Load Shape Criteria'!$H$4 &amp; " 22'!$L8")</f>
        <v>0.1</v>
      </c>
      <c r="C249" cm="1">
        <f t="array" aca="1" ref="C249" ca="1">INDIRECT("'[LoadShape.xlsx]" &amp; 'Load Shape Criteria'!$H$4 &amp; " 23'!$I$4") * $B$2</f>
        <v>38.399999999999977</v>
      </c>
      <c r="D249">
        <v>0</v>
      </c>
      <c r="E249">
        <f>'Step 10'!$B$4-10000</f>
        <v>60</v>
      </c>
      <c r="F249">
        <v>0</v>
      </c>
      <c r="G249" s="3">
        <f t="shared" ca="1" si="37"/>
        <v>0.15625000000000008</v>
      </c>
      <c r="H249" s="3" t="s">
        <v>54</v>
      </c>
      <c r="I249" s="3">
        <v>1</v>
      </c>
      <c r="K249" s="33" t="str">
        <f t="shared" si="29"/>
        <v/>
      </c>
      <c r="L249" s="33" t="str">
        <f t="shared" si="30"/>
        <v xml:space="preserve">,
</v>
      </c>
      <c r="M249" s="10" t="str">
        <f t="shared" si="31"/>
        <v xml:space="preserve">                "sp": "&lt;effectivedate -2cd YYYY-MM-DDT02:30:00+00:00&gt;",</v>
      </c>
      <c r="N249" t="str">
        <f t="shared" ca="1" si="32"/>
        <v xml:space="preserve">                "v": "0.156",</v>
      </c>
      <c r="O249" t="str">
        <f t="shared" si="33"/>
        <v xml:space="preserve">                "q": "E3",</v>
      </c>
      <c r="P249" t="str">
        <f t="shared" si="34"/>
        <v xml:space="preserve">                "e": "1",</v>
      </c>
      <c r="Q249" t="str">
        <f t="shared" si="35"/>
        <v xml:space="preserve">                "arc": null</v>
      </c>
      <c r="R249" s="11" t="str">
        <f t="shared" ca="1" si="36"/>
        <v xml:space="preserve">              {
                "sp": "&lt;effectivedate -2cd YYYY-MM-DDT02:30:00+00:00&gt;",
                "v": "0.156",
                "q": "E3",
                "e": "1",
                "arc": null
              },
</v>
      </c>
    </row>
    <row r="250" spans="1:18" x14ac:dyDescent="0.25">
      <c r="A250" t="s">
        <v>137</v>
      </c>
      <c r="B250" cm="1">
        <f t="array" aca="1" ref="B250" ca="1">INDIRECT("'[LoadShape.xlsx]" &amp; 'Load Shape Criteria'!$H$4 &amp; " 22'!$L9")</f>
        <v>0.1</v>
      </c>
      <c r="C250" cm="1">
        <f t="array" aca="1" ref="C250" ca="1">INDIRECT("'[LoadShape.xlsx]" &amp; 'Load Shape Criteria'!$H$4 &amp; " 23'!$I$4") * $B$2</f>
        <v>38.399999999999977</v>
      </c>
      <c r="D250">
        <v>0</v>
      </c>
      <c r="E250">
        <f>'Step 10'!$B$4-10000</f>
        <v>60</v>
      </c>
      <c r="F250">
        <v>0</v>
      </c>
      <c r="G250" s="3">
        <f t="shared" ca="1" si="37"/>
        <v>0.15625000000000008</v>
      </c>
      <c r="H250" s="3" t="s">
        <v>54</v>
      </c>
      <c r="I250" s="3">
        <v>1</v>
      </c>
      <c r="K250" s="33" t="str">
        <f t="shared" si="29"/>
        <v/>
      </c>
      <c r="L250" s="33" t="str">
        <f t="shared" si="30"/>
        <v xml:space="preserve">,
</v>
      </c>
      <c r="M250" s="10" t="str">
        <f t="shared" si="31"/>
        <v xml:space="preserve">                "sp": "&lt;effectivedate -2cd YYYY-MM-DDT03:00:00+00:00&gt;",</v>
      </c>
      <c r="N250" t="str">
        <f t="shared" ca="1" si="32"/>
        <v xml:space="preserve">                "v": "0.156",</v>
      </c>
      <c r="O250" t="str">
        <f t="shared" si="33"/>
        <v xml:space="preserve">                "q": "E3",</v>
      </c>
      <c r="P250" t="str">
        <f t="shared" si="34"/>
        <v xml:space="preserve">                "e": "1",</v>
      </c>
      <c r="Q250" t="str">
        <f t="shared" si="35"/>
        <v xml:space="preserve">                "arc": null</v>
      </c>
      <c r="R250" s="11" t="str">
        <f t="shared" ca="1" si="36"/>
        <v xml:space="preserve">              {
                "sp": "&lt;effectivedate -2cd YYYY-MM-DDT03:00:00+00:00&gt;",
                "v": "0.156",
                "q": "E3",
                "e": "1",
                "arc": null
              },
</v>
      </c>
    </row>
    <row r="251" spans="1:18" x14ac:dyDescent="0.25">
      <c r="A251" t="s">
        <v>138</v>
      </c>
      <c r="B251" cm="1">
        <f t="array" aca="1" ref="B251" ca="1">INDIRECT("'[LoadShape.xlsx]" &amp; 'Load Shape Criteria'!$H$4 &amp; " 22'!$L10")</f>
        <v>0.1</v>
      </c>
      <c r="C251" cm="1">
        <f t="array" aca="1" ref="C251" ca="1">INDIRECT("'[LoadShape.xlsx]" &amp; 'Load Shape Criteria'!$H$4 &amp; " 23'!$I$4") * $B$2</f>
        <v>38.399999999999977</v>
      </c>
      <c r="D251">
        <v>0</v>
      </c>
      <c r="E251">
        <f>'Step 10'!$B$4-10000</f>
        <v>60</v>
      </c>
      <c r="F251">
        <v>0</v>
      </c>
      <c r="G251" s="3">
        <f t="shared" ca="1" si="37"/>
        <v>0.15625000000000008</v>
      </c>
      <c r="H251" s="3" t="s">
        <v>54</v>
      </c>
      <c r="I251" s="3">
        <v>1</v>
      </c>
      <c r="K251" s="33" t="str">
        <f t="shared" si="29"/>
        <v/>
      </c>
      <c r="L251" s="33" t="str">
        <f t="shared" si="30"/>
        <v xml:space="preserve">,
</v>
      </c>
      <c r="M251" s="10" t="str">
        <f t="shared" si="31"/>
        <v xml:space="preserve">                "sp": "&lt;effectivedate -2cd YYYY-MM-DDT03:30:00+00:00&gt;",</v>
      </c>
      <c r="N251" t="str">
        <f t="shared" ca="1" si="32"/>
        <v xml:space="preserve">                "v": "0.156",</v>
      </c>
      <c r="O251" t="str">
        <f t="shared" si="33"/>
        <v xml:space="preserve">                "q": "E3",</v>
      </c>
      <c r="P251" t="str">
        <f t="shared" si="34"/>
        <v xml:space="preserve">                "e": "1",</v>
      </c>
      <c r="Q251" t="str">
        <f t="shared" si="35"/>
        <v xml:space="preserve">                "arc": null</v>
      </c>
      <c r="R251" s="11" t="str">
        <f t="shared" ca="1" si="36"/>
        <v xml:space="preserve">              {
                "sp": "&lt;effectivedate -2cd YYYY-MM-DDT03:30:00+00:00&gt;",
                "v": "0.156",
                "q": "E3",
                "e": "1",
                "arc": null
              },
</v>
      </c>
    </row>
    <row r="252" spans="1:18" x14ac:dyDescent="0.25">
      <c r="A252" t="s">
        <v>139</v>
      </c>
      <c r="B252" cm="1">
        <f t="array" aca="1" ref="B252" ca="1">INDIRECT("'[LoadShape.xlsx]" &amp; 'Load Shape Criteria'!$H$4 &amp; " 22'!$L11")</f>
        <v>0.1</v>
      </c>
      <c r="C252" cm="1">
        <f t="array" aca="1" ref="C252" ca="1">INDIRECT("'[LoadShape.xlsx]" &amp; 'Load Shape Criteria'!$H$4 &amp; " 23'!$I$4") * $B$2</f>
        <v>38.399999999999977</v>
      </c>
      <c r="D252">
        <v>0</v>
      </c>
      <c r="E252">
        <f>'Step 10'!$B$4-10000</f>
        <v>60</v>
      </c>
      <c r="F252">
        <v>0</v>
      </c>
      <c r="G252" s="3">
        <f t="shared" ca="1" si="37"/>
        <v>0.15625000000000008</v>
      </c>
      <c r="H252" s="3" t="s">
        <v>54</v>
      </c>
      <c r="I252" s="3">
        <v>1</v>
      </c>
      <c r="K252" s="33" t="str">
        <f t="shared" si="29"/>
        <v/>
      </c>
      <c r="L252" s="33" t="str">
        <f t="shared" si="30"/>
        <v xml:space="preserve">,
</v>
      </c>
      <c r="M252" s="10" t="str">
        <f t="shared" si="31"/>
        <v xml:space="preserve">                "sp": "&lt;effectivedate -2cd YYYY-MM-DDT04:00:00+00:00&gt;",</v>
      </c>
      <c r="N252" t="str">
        <f t="shared" ca="1" si="32"/>
        <v xml:space="preserve">                "v": "0.156",</v>
      </c>
      <c r="O252" t="str">
        <f t="shared" si="33"/>
        <v xml:space="preserve">                "q": "E3",</v>
      </c>
      <c r="P252" t="str">
        <f t="shared" si="34"/>
        <v xml:space="preserve">                "e": "1",</v>
      </c>
      <c r="Q252" t="str">
        <f t="shared" si="35"/>
        <v xml:space="preserve">                "arc": null</v>
      </c>
      <c r="R252" s="11" t="str">
        <f t="shared" ca="1" si="36"/>
        <v xml:space="preserve">              {
                "sp": "&lt;effectivedate -2cd YYYY-MM-DDT04:00:00+00:00&gt;",
                "v": "0.156",
                "q": "E3",
                "e": "1",
                "arc": null
              },
</v>
      </c>
    </row>
    <row r="253" spans="1:18" x14ac:dyDescent="0.25">
      <c r="A253" t="s">
        <v>140</v>
      </c>
      <c r="B253" cm="1">
        <f t="array" aca="1" ref="B253" ca="1">INDIRECT("'[LoadShape.xlsx]" &amp; 'Load Shape Criteria'!$H$4 &amp; " 22'!$L12")</f>
        <v>0.1</v>
      </c>
      <c r="C253" cm="1">
        <f t="array" aca="1" ref="C253" ca="1">INDIRECT("'[LoadShape.xlsx]" &amp; 'Load Shape Criteria'!$H$4 &amp; " 23'!$I$4") * $B$2</f>
        <v>38.399999999999977</v>
      </c>
      <c r="D253">
        <v>0</v>
      </c>
      <c r="E253">
        <f>'Step 10'!$B$4-10000</f>
        <v>60</v>
      </c>
      <c r="F253">
        <v>0</v>
      </c>
      <c r="G253" s="3">
        <f t="shared" ca="1" si="37"/>
        <v>0.15625000000000008</v>
      </c>
      <c r="H253" s="3" t="s">
        <v>54</v>
      </c>
      <c r="I253" s="3">
        <v>1</v>
      </c>
      <c r="K253" s="33" t="str">
        <f t="shared" si="29"/>
        <v/>
      </c>
      <c r="L253" s="33" t="str">
        <f t="shared" si="30"/>
        <v xml:space="preserve">,
</v>
      </c>
      <c r="M253" s="10" t="str">
        <f t="shared" si="31"/>
        <v xml:space="preserve">                "sp": "&lt;effectivedate -2cd YYYY-MM-DDT04:30:00+00:00&gt;",</v>
      </c>
      <c r="N253" t="str">
        <f t="shared" ca="1" si="32"/>
        <v xml:space="preserve">                "v": "0.156",</v>
      </c>
      <c r="O253" t="str">
        <f t="shared" si="33"/>
        <v xml:space="preserve">                "q": "E3",</v>
      </c>
      <c r="P253" t="str">
        <f t="shared" si="34"/>
        <v xml:space="preserve">                "e": "1",</v>
      </c>
      <c r="Q253" t="str">
        <f t="shared" si="35"/>
        <v xml:space="preserve">                "arc": null</v>
      </c>
      <c r="R253" s="11" t="str">
        <f t="shared" ca="1" si="36"/>
        <v xml:space="preserve">              {
                "sp": "&lt;effectivedate -2cd YYYY-MM-DDT04:30:00+00:00&gt;",
                "v": "0.156",
                "q": "E3",
                "e": "1",
                "arc": null
              },
</v>
      </c>
    </row>
    <row r="254" spans="1:18" x14ac:dyDescent="0.25">
      <c r="A254" t="s">
        <v>141</v>
      </c>
      <c r="B254" cm="1">
        <f t="array" aca="1" ref="B254" ca="1">INDIRECT("'[LoadShape.xlsx]" &amp; 'Load Shape Criteria'!$H$4 &amp; " 22'!$L13")</f>
        <v>0.1</v>
      </c>
      <c r="C254" cm="1">
        <f t="array" aca="1" ref="C254" ca="1">INDIRECT("'[LoadShape.xlsx]" &amp; 'Load Shape Criteria'!$H$4 &amp; " 23'!$I$4") * $B$2</f>
        <v>38.399999999999977</v>
      </c>
      <c r="D254">
        <v>0</v>
      </c>
      <c r="E254">
        <f>'Step 10'!$B$4-10000</f>
        <v>60</v>
      </c>
      <c r="F254">
        <v>0</v>
      </c>
      <c r="G254" s="3">
        <f t="shared" ca="1" si="37"/>
        <v>0.15625000000000008</v>
      </c>
      <c r="H254" s="3" t="s">
        <v>54</v>
      </c>
      <c r="I254" s="3">
        <v>1</v>
      </c>
      <c r="K254" s="33" t="str">
        <f t="shared" si="29"/>
        <v/>
      </c>
      <c r="L254" s="33" t="str">
        <f t="shared" si="30"/>
        <v xml:space="preserve">,
</v>
      </c>
      <c r="M254" s="10" t="str">
        <f t="shared" si="31"/>
        <v xml:space="preserve">                "sp": "&lt;effectivedate -2cd YYYY-MM-DDT05:00:00+00:00&gt;",</v>
      </c>
      <c r="N254" t="str">
        <f t="shared" ca="1" si="32"/>
        <v xml:space="preserve">                "v": "0.156",</v>
      </c>
      <c r="O254" t="str">
        <f t="shared" si="33"/>
        <v xml:space="preserve">                "q": "E3",</v>
      </c>
      <c r="P254" t="str">
        <f t="shared" si="34"/>
        <v xml:space="preserve">                "e": "1",</v>
      </c>
      <c r="Q254" t="str">
        <f t="shared" si="35"/>
        <v xml:space="preserve">                "arc": null</v>
      </c>
      <c r="R254" s="11" t="str">
        <f t="shared" ca="1" si="36"/>
        <v xml:space="preserve">              {
                "sp": "&lt;effectivedate -2cd YYYY-MM-DDT05:00:00+00:00&gt;",
                "v": "0.156",
                "q": "E3",
                "e": "1",
                "arc": null
              },
</v>
      </c>
    </row>
    <row r="255" spans="1:18" x14ac:dyDescent="0.25">
      <c r="A255" t="s">
        <v>142</v>
      </c>
      <c r="B255" cm="1">
        <f t="array" aca="1" ref="B255" ca="1">INDIRECT("'[LoadShape.xlsx]" &amp; 'Load Shape Criteria'!$H$4 &amp; " 22'!$L14")</f>
        <v>0.1</v>
      </c>
      <c r="C255" cm="1">
        <f t="array" aca="1" ref="C255" ca="1">INDIRECT("'[LoadShape.xlsx]" &amp; 'Load Shape Criteria'!$H$4 &amp; " 23'!$I$4") * $B$2</f>
        <v>38.399999999999977</v>
      </c>
      <c r="D255">
        <v>0</v>
      </c>
      <c r="E255">
        <f>'Step 10'!$B$4-10000</f>
        <v>60</v>
      </c>
      <c r="F255">
        <v>0</v>
      </c>
      <c r="G255" s="3">
        <f t="shared" ca="1" si="37"/>
        <v>0.15625000000000008</v>
      </c>
      <c r="H255" s="3" t="s">
        <v>54</v>
      </c>
      <c r="I255" s="3">
        <v>1</v>
      </c>
      <c r="K255" s="33" t="str">
        <f t="shared" si="29"/>
        <v/>
      </c>
      <c r="L255" s="33" t="str">
        <f t="shared" si="30"/>
        <v xml:space="preserve">,
</v>
      </c>
      <c r="M255" s="10" t="str">
        <f t="shared" si="31"/>
        <v xml:space="preserve">                "sp": "&lt;effectivedate -2cd YYYY-MM-DDT05:30:00+00:00&gt;",</v>
      </c>
      <c r="N255" t="str">
        <f t="shared" ca="1" si="32"/>
        <v xml:space="preserve">                "v": "0.156",</v>
      </c>
      <c r="O255" t="str">
        <f t="shared" si="33"/>
        <v xml:space="preserve">                "q": "E3",</v>
      </c>
      <c r="P255" t="str">
        <f t="shared" si="34"/>
        <v xml:space="preserve">                "e": "1",</v>
      </c>
      <c r="Q255" t="str">
        <f t="shared" si="35"/>
        <v xml:space="preserve">                "arc": null</v>
      </c>
      <c r="R255" s="11" t="str">
        <f t="shared" ca="1" si="36"/>
        <v xml:space="preserve">              {
                "sp": "&lt;effectivedate -2cd YYYY-MM-DDT05:30:00+00:00&gt;",
                "v": "0.156",
                "q": "E3",
                "e": "1",
                "arc": null
              },
</v>
      </c>
    </row>
    <row r="256" spans="1:18" x14ac:dyDescent="0.25">
      <c r="A256" t="s">
        <v>143</v>
      </c>
      <c r="B256" cm="1">
        <f t="array" aca="1" ref="B256" ca="1">INDIRECT("'[LoadShape.xlsx]" &amp; 'Load Shape Criteria'!$H$4 &amp; " 22'!$L15")</f>
        <v>0.1</v>
      </c>
      <c r="C256" cm="1">
        <f t="array" aca="1" ref="C256" ca="1">INDIRECT("'[LoadShape.xlsx]" &amp; 'Load Shape Criteria'!$H$4 &amp; " 23'!$I$4") * $B$2</f>
        <v>38.399999999999977</v>
      </c>
      <c r="D256">
        <v>0</v>
      </c>
      <c r="E256">
        <f>'Step 10'!$B$4-10000</f>
        <v>60</v>
      </c>
      <c r="F256">
        <v>0</v>
      </c>
      <c r="G256" s="3">
        <f t="shared" ca="1" si="37"/>
        <v>0.15625000000000008</v>
      </c>
      <c r="H256" s="3" t="s">
        <v>54</v>
      </c>
      <c r="I256" s="3">
        <v>1</v>
      </c>
      <c r="K256" s="33" t="str">
        <f t="shared" si="29"/>
        <v/>
      </c>
      <c r="L256" s="33" t="str">
        <f t="shared" si="30"/>
        <v xml:space="preserve">,
</v>
      </c>
      <c r="M256" s="10" t="str">
        <f t="shared" si="31"/>
        <v xml:space="preserve">                "sp": "&lt;effectivedate -2cd YYYY-MM-DDT06:00:00+00:00&gt;",</v>
      </c>
      <c r="N256" t="str">
        <f t="shared" ca="1" si="32"/>
        <v xml:space="preserve">                "v": "0.156",</v>
      </c>
      <c r="O256" t="str">
        <f t="shared" si="33"/>
        <v xml:space="preserve">                "q": "E3",</v>
      </c>
      <c r="P256" t="str">
        <f t="shared" si="34"/>
        <v xml:space="preserve">                "e": "1",</v>
      </c>
      <c r="Q256" t="str">
        <f t="shared" si="35"/>
        <v xml:space="preserve">                "arc": null</v>
      </c>
      <c r="R256" s="11" t="str">
        <f t="shared" ca="1" si="36"/>
        <v xml:space="preserve">              {
                "sp": "&lt;effectivedate -2cd YYYY-MM-DDT06:00:00+00:00&gt;",
                "v": "0.156",
                "q": "E3",
                "e": "1",
                "arc": null
              },
</v>
      </c>
    </row>
    <row r="257" spans="1:18" x14ac:dyDescent="0.25">
      <c r="A257" t="s">
        <v>144</v>
      </c>
      <c r="B257" cm="1">
        <f t="array" aca="1" ref="B257" ca="1">INDIRECT("'[LoadShape.xlsx]" &amp; 'Load Shape Criteria'!$H$4 &amp; " 22'!$L16")</f>
        <v>0.1</v>
      </c>
      <c r="C257" cm="1">
        <f t="array" aca="1" ref="C257" ca="1">INDIRECT("'[LoadShape.xlsx]" &amp; 'Load Shape Criteria'!$H$4 &amp; " 23'!$I$4") * $B$2</f>
        <v>38.399999999999977</v>
      </c>
      <c r="D257">
        <v>0</v>
      </c>
      <c r="E257">
        <f>'Step 10'!$B$4-10000</f>
        <v>60</v>
      </c>
      <c r="F257">
        <v>0</v>
      </c>
      <c r="G257" s="3">
        <f t="shared" ca="1" si="37"/>
        <v>0.15625000000000008</v>
      </c>
      <c r="H257" s="3" t="s">
        <v>54</v>
      </c>
      <c r="I257" s="3">
        <v>1</v>
      </c>
      <c r="K257" s="33" t="str">
        <f t="shared" si="29"/>
        <v/>
      </c>
      <c r="L257" s="33" t="str">
        <f t="shared" si="30"/>
        <v xml:space="preserve">,
</v>
      </c>
      <c r="M257" s="10" t="str">
        <f t="shared" si="31"/>
        <v xml:space="preserve">                "sp": "&lt;effectivedate -2cd YYYY-MM-DDT06:30:00+00:00&gt;",</v>
      </c>
      <c r="N257" t="str">
        <f t="shared" ca="1" si="32"/>
        <v xml:space="preserve">                "v": "0.156",</v>
      </c>
      <c r="O257" t="str">
        <f t="shared" si="33"/>
        <v xml:space="preserve">                "q": "E3",</v>
      </c>
      <c r="P257" t="str">
        <f t="shared" si="34"/>
        <v xml:space="preserve">                "e": "1",</v>
      </c>
      <c r="Q257" t="str">
        <f t="shared" si="35"/>
        <v xml:space="preserve">                "arc": null</v>
      </c>
      <c r="R257" s="11" t="str">
        <f t="shared" ca="1" si="36"/>
        <v xml:space="preserve">              {
                "sp": "&lt;effectivedate -2cd YYYY-MM-DDT06:30:00+00:00&gt;",
                "v": "0.156",
                "q": "E3",
                "e": "1",
                "arc": null
              },
</v>
      </c>
    </row>
    <row r="258" spans="1:18" x14ac:dyDescent="0.25">
      <c r="A258" t="s">
        <v>145</v>
      </c>
      <c r="B258" cm="1">
        <f t="array" aca="1" ref="B258" ca="1">INDIRECT("'[LoadShape.xlsx]" &amp; 'Load Shape Criteria'!$H$4 &amp; " 22'!$L17")</f>
        <v>0.1</v>
      </c>
      <c r="C258" cm="1">
        <f t="array" aca="1" ref="C258" ca="1">INDIRECT("'[LoadShape.xlsx]" &amp; 'Load Shape Criteria'!$H$4 &amp; " 23'!$I$4") * $B$2</f>
        <v>38.399999999999977</v>
      </c>
      <c r="D258">
        <v>0</v>
      </c>
      <c r="E258">
        <f>'Step 10'!$B$4-10000</f>
        <v>60</v>
      </c>
      <c r="F258">
        <v>0</v>
      </c>
      <c r="G258" s="3">
        <f t="shared" ca="1" si="37"/>
        <v>0.15625000000000008</v>
      </c>
      <c r="H258" s="3" t="s">
        <v>54</v>
      </c>
      <c r="I258" s="3">
        <v>1</v>
      </c>
      <c r="K258" s="33" t="str">
        <f t="shared" si="29"/>
        <v/>
      </c>
      <c r="L258" s="33" t="str">
        <f t="shared" si="30"/>
        <v xml:space="preserve">,
</v>
      </c>
      <c r="M258" s="10" t="str">
        <f t="shared" si="31"/>
        <v xml:space="preserve">                "sp": "&lt;effectivedate -2cd YYYY-MM-DDT07:00:00+00:00&gt;",</v>
      </c>
      <c r="N258" t="str">
        <f t="shared" ca="1" si="32"/>
        <v xml:space="preserve">                "v": "0.156",</v>
      </c>
      <c r="O258" t="str">
        <f t="shared" si="33"/>
        <v xml:space="preserve">                "q": "E3",</v>
      </c>
      <c r="P258" t="str">
        <f t="shared" si="34"/>
        <v xml:space="preserve">                "e": "1",</v>
      </c>
      <c r="Q258" t="str">
        <f t="shared" si="35"/>
        <v xml:space="preserve">                "arc": null</v>
      </c>
      <c r="R258" s="11" t="str">
        <f t="shared" ca="1" si="36"/>
        <v xml:space="preserve">              {
                "sp": "&lt;effectivedate -2cd YYYY-MM-DDT07:00:00+00:00&gt;",
                "v": "0.156",
                "q": "E3",
                "e": "1",
                "arc": null
              },
</v>
      </c>
    </row>
    <row r="259" spans="1:18" x14ac:dyDescent="0.25">
      <c r="A259" t="s">
        <v>146</v>
      </c>
      <c r="B259" cm="1">
        <f t="array" aca="1" ref="B259" ca="1">INDIRECT("'[LoadShape.xlsx]" &amp; 'Load Shape Criteria'!$H$4 &amp; " 22'!$L18")</f>
        <v>0.1</v>
      </c>
      <c r="C259" cm="1">
        <f t="array" aca="1" ref="C259" ca="1">INDIRECT("'[LoadShape.xlsx]" &amp; 'Load Shape Criteria'!$H$4 &amp; " 23'!$I$4") * $B$2</f>
        <v>38.399999999999977</v>
      </c>
      <c r="D259">
        <v>0</v>
      </c>
      <c r="E259">
        <f>'Step 10'!$B$4-10000</f>
        <v>60</v>
      </c>
      <c r="F259">
        <v>0</v>
      </c>
      <c r="G259" s="3">
        <f t="shared" ca="1" si="37"/>
        <v>0.15625000000000008</v>
      </c>
      <c r="H259" s="3" t="s">
        <v>54</v>
      </c>
      <c r="I259" s="3">
        <v>1</v>
      </c>
      <c r="K259" s="33" t="str">
        <f t="shared" si="29"/>
        <v/>
      </c>
      <c r="L259" s="33" t="str">
        <f t="shared" si="30"/>
        <v xml:space="preserve">,
</v>
      </c>
      <c r="M259" s="10" t="str">
        <f t="shared" si="31"/>
        <v xml:space="preserve">                "sp": "&lt;effectivedate -2cd YYYY-MM-DDT07:30:00+00:00&gt;",</v>
      </c>
      <c r="N259" t="str">
        <f t="shared" ca="1" si="32"/>
        <v xml:space="preserve">                "v": "0.156",</v>
      </c>
      <c r="O259" t="str">
        <f t="shared" si="33"/>
        <v xml:space="preserve">                "q": "E3",</v>
      </c>
      <c r="P259" t="str">
        <f t="shared" si="34"/>
        <v xml:space="preserve">                "e": "1",</v>
      </c>
      <c r="Q259" t="str">
        <f t="shared" si="35"/>
        <v xml:space="preserve">                "arc": null</v>
      </c>
      <c r="R259" s="11" t="str">
        <f t="shared" ca="1" si="36"/>
        <v xml:space="preserve">              {
                "sp": "&lt;effectivedate -2cd YYYY-MM-DDT07:30:00+00:00&gt;",
                "v": "0.156",
                "q": "E3",
                "e": "1",
                "arc": null
              },
</v>
      </c>
    </row>
    <row r="260" spans="1:18" x14ac:dyDescent="0.25">
      <c r="A260" t="s">
        <v>147</v>
      </c>
      <c r="B260" cm="1">
        <f t="array" aca="1" ref="B260" ca="1">INDIRECT("'[LoadShape.xlsx]" &amp; 'Load Shape Criteria'!$H$4 &amp; " 22'!$L19")</f>
        <v>0.1</v>
      </c>
      <c r="C260" cm="1">
        <f t="array" aca="1" ref="C260" ca="1">INDIRECT("'[LoadShape.xlsx]" &amp; 'Load Shape Criteria'!$H$4 &amp; " 23'!$I$4") * $B$2</f>
        <v>38.399999999999977</v>
      </c>
      <c r="D260">
        <v>0</v>
      </c>
      <c r="E260">
        <f>'Step 10'!$B$4-10000</f>
        <v>60</v>
      </c>
      <c r="F260">
        <v>0</v>
      </c>
      <c r="G260" s="3">
        <f t="shared" ca="1" si="37"/>
        <v>0.15625000000000008</v>
      </c>
      <c r="H260" s="3" t="s">
        <v>54</v>
      </c>
      <c r="I260" s="3">
        <v>1</v>
      </c>
      <c r="K260" s="33" t="str">
        <f t="shared" si="29"/>
        <v/>
      </c>
      <c r="L260" s="33" t="str">
        <f t="shared" si="30"/>
        <v xml:space="preserve">,
</v>
      </c>
      <c r="M260" s="10" t="str">
        <f t="shared" si="31"/>
        <v xml:space="preserve">                "sp": "&lt;effectivedate -2cd YYYY-MM-DDT08:00:00+00:00&gt;",</v>
      </c>
      <c r="N260" t="str">
        <f t="shared" ca="1" si="32"/>
        <v xml:space="preserve">                "v": "0.156",</v>
      </c>
      <c r="O260" t="str">
        <f t="shared" si="33"/>
        <v xml:space="preserve">                "q": "E3",</v>
      </c>
      <c r="P260" t="str">
        <f t="shared" si="34"/>
        <v xml:space="preserve">                "e": "1",</v>
      </c>
      <c r="Q260" t="str">
        <f t="shared" si="35"/>
        <v xml:space="preserve">                "arc": null</v>
      </c>
      <c r="R260" s="11" t="str">
        <f t="shared" ca="1" si="36"/>
        <v xml:space="preserve">              {
                "sp": "&lt;effectivedate -2cd YYYY-MM-DDT08:00:00+00:00&gt;",
                "v": "0.156",
                "q": "E3",
                "e": "1",
                "arc": null
              },
</v>
      </c>
    </row>
    <row r="261" spans="1:18" x14ac:dyDescent="0.25">
      <c r="A261" t="s">
        <v>148</v>
      </c>
      <c r="B261" cm="1">
        <f t="array" aca="1" ref="B261" ca="1">INDIRECT("'[LoadShape.xlsx]" &amp; 'Load Shape Criteria'!$H$4 &amp; " 22'!$L20")</f>
        <v>0.2</v>
      </c>
      <c r="C261" cm="1">
        <f t="array" aca="1" ref="C261" ca="1">INDIRECT("'[LoadShape.xlsx]" &amp; 'Load Shape Criteria'!$H$4 &amp; " 23'!$I$4") * $B$2</f>
        <v>38.399999999999977</v>
      </c>
      <c r="D261">
        <v>0</v>
      </c>
      <c r="E261">
        <f>'Step 10'!$B$4-10000</f>
        <v>60</v>
      </c>
      <c r="F261">
        <v>0</v>
      </c>
      <c r="G261" s="3">
        <f t="shared" ca="1" si="37"/>
        <v>0.31250000000000017</v>
      </c>
      <c r="H261" s="3" t="s">
        <v>54</v>
      </c>
      <c r="I261" s="3">
        <v>1</v>
      </c>
      <c r="K261" s="33" t="str">
        <f t="shared" si="29"/>
        <v/>
      </c>
      <c r="L261" s="33" t="str">
        <f t="shared" si="30"/>
        <v xml:space="preserve">,
</v>
      </c>
      <c r="M261" s="10" t="str">
        <f t="shared" si="31"/>
        <v xml:space="preserve">                "sp": "&lt;effectivedate -2cd YYYY-MM-DDT08:30:00+00:00&gt;",</v>
      </c>
      <c r="N261" t="str">
        <f t="shared" ca="1" si="32"/>
        <v xml:space="preserve">                "v": "0.313",</v>
      </c>
      <c r="O261" t="str">
        <f t="shared" si="33"/>
        <v xml:space="preserve">                "q": "E3",</v>
      </c>
      <c r="P261" t="str">
        <f t="shared" si="34"/>
        <v xml:space="preserve">                "e": "1",</v>
      </c>
      <c r="Q261" t="str">
        <f t="shared" si="35"/>
        <v xml:space="preserve">                "arc": null</v>
      </c>
      <c r="R261" s="11" t="str">
        <f t="shared" ca="1" si="36"/>
        <v xml:space="preserve">              {
                "sp": "&lt;effectivedate -2cd YYYY-MM-DDT08:30:00+00:00&gt;",
                "v": "0.313",
                "q": "E3",
                "e": "1",
                "arc": null
              },
</v>
      </c>
    </row>
    <row r="262" spans="1:18" x14ac:dyDescent="0.25">
      <c r="A262" t="s">
        <v>149</v>
      </c>
      <c r="B262" cm="1">
        <f t="array" aca="1" ref="B262" ca="1">INDIRECT("'[LoadShape.xlsx]" &amp; 'Load Shape Criteria'!$H$4 &amp; " 22'!$L21")</f>
        <v>0.2</v>
      </c>
      <c r="C262" cm="1">
        <f t="array" aca="1" ref="C262" ca="1">INDIRECT("'[LoadShape.xlsx]" &amp; 'Load Shape Criteria'!$H$4 &amp; " 23'!$I$4") * $B$2</f>
        <v>38.399999999999977</v>
      </c>
      <c r="D262">
        <v>0</v>
      </c>
      <c r="E262">
        <f>'Step 10'!$B$4-10000</f>
        <v>60</v>
      </c>
      <c r="F262">
        <v>0</v>
      </c>
      <c r="G262" s="3">
        <f t="shared" ca="1" si="37"/>
        <v>0.31250000000000017</v>
      </c>
      <c r="H262" s="3" t="s">
        <v>54</v>
      </c>
      <c r="I262" s="3">
        <v>1</v>
      </c>
      <c r="K262" s="33" t="str">
        <f t="shared" ref="K262:K292" si="38">IF(ISERROR(FIND("T00:30:00",$A262)),"","          {
            ""settlementDay"": {
              ""settlementDayDate"": """&amp;SUBSTITUTE($A262,"00:30","00:00")&amp;""",
              ""periodDuration"": 30
            },
            ""consumptionPeriods"": [
")</f>
        <v/>
      </c>
      <c r="L262" s="33" t="str">
        <f t="shared" ref="L262:L292" si="39">IF(ISERROR(FIND("T00:00:00",$A262)),",
","
           ]
          }"&amp;IF(LEN($A263)&gt;0,",
",""))</f>
        <v xml:space="preserve">,
</v>
      </c>
      <c r="M262" s="10" t="str">
        <f t="shared" ref="M262:M292" si="40">"                ""sp"": """&amp;$A262&amp;""","</f>
        <v xml:space="preserve">                "sp": "&lt;effectivedate -2cd YYYY-MM-DDT09:00:00+00:00&gt;",</v>
      </c>
      <c r="N262" t="str">
        <f t="shared" ref="N262:N292" ca="1" si="41">"                ""v"": """&amp;TEXT(G262,"0.000")&amp;""","</f>
        <v xml:space="preserve">                "v": "0.313",</v>
      </c>
      <c r="O262" t="str">
        <f t="shared" ref="O262:O292" si="42">"                ""q"": """&amp;H262&amp;""","</f>
        <v xml:space="preserve">                "q": "E3",</v>
      </c>
      <c r="P262" t="str">
        <f t="shared" ref="P262:P292" si="43">IF(LEN(TRIM(I262))=0,"                ""e"": null,","                ""e"": """&amp;I262&amp;""",")</f>
        <v xml:space="preserve">                "e": "1",</v>
      </c>
      <c r="Q262" t="str">
        <f t="shared" ref="Q262:Q292" si="44">IF(LEN(TRIM(J262))=0,"                ""arc"": null","                ""arc"": """&amp;J262&amp;"""")</f>
        <v xml:space="preserve">                "arc": null</v>
      </c>
      <c r="R262" s="11" t="str">
        <f t="shared" ref="R262:R292" ca="1" si="45">K262&amp;"              {
"&amp;M262&amp;"
"&amp;N262&amp;"
"&amp;O262&amp;"
"&amp;P262&amp;"
"&amp;Q262&amp;"
              }"&amp;L262</f>
        <v xml:space="preserve">              {
                "sp": "&lt;effectivedate -2cd YYYY-MM-DDT09:00:00+00:00&gt;",
                "v": "0.313",
                "q": "E3",
                "e": "1",
                "arc": null
              },
</v>
      </c>
    </row>
    <row r="263" spans="1:18" x14ac:dyDescent="0.25">
      <c r="A263" t="s">
        <v>150</v>
      </c>
      <c r="B263" cm="1">
        <f t="array" aca="1" ref="B263" ca="1">INDIRECT("'[LoadShape.xlsx]" &amp; 'Load Shape Criteria'!$H$4 &amp; " 22'!$L22")</f>
        <v>0.2</v>
      </c>
      <c r="C263" cm="1">
        <f t="array" aca="1" ref="C263" ca="1">INDIRECT("'[LoadShape.xlsx]" &amp; 'Load Shape Criteria'!$H$4 &amp; " 23'!$I$4") * $B$2</f>
        <v>38.399999999999977</v>
      </c>
      <c r="D263">
        <v>0</v>
      </c>
      <c r="E263">
        <f>'Step 10'!$B$4-10000</f>
        <v>60</v>
      </c>
      <c r="F263">
        <v>0</v>
      </c>
      <c r="G263" s="3">
        <f t="shared" ca="1" si="37"/>
        <v>0.31250000000000017</v>
      </c>
      <c r="H263" s="3" t="s">
        <v>54</v>
      </c>
      <c r="I263" s="3">
        <v>1</v>
      </c>
      <c r="K263" s="33" t="str">
        <f t="shared" si="38"/>
        <v/>
      </c>
      <c r="L263" s="33" t="str">
        <f t="shared" si="39"/>
        <v xml:space="preserve">,
</v>
      </c>
      <c r="M263" s="10" t="str">
        <f t="shared" si="40"/>
        <v xml:space="preserve">                "sp": "&lt;effectivedate -2cd YYYY-MM-DDT09:30:00+00:00&gt;",</v>
      </c>
      <c r="N263" t="str">
        <f t="shared" ca="1" si="41"/>
        <v xml:space="preserve">                "v": "0.313",</v>
      </c>
      <c r="O263" t="str">
        <f t="shared" si="42"/>
        <v xml:space="preserve">                "q": "E3",</v>
      </c>
      <c r="P263" t="str">
        <f t="shared" si="43"/>
        <v xml:space="preserve">                "e": "1",</v>
      </c>
      <c r="Q263" t="str">
        <f t="shared" si="44"/>
        <v xml:space="preserve">                "arc": null</v>
      </c>
      <c r="R263" s="11" t="str">
        <f t="shared" ca="1" si="45"/>
        <v xml:space="preserve">              {
                "sp": "&lt;effectivedate -2cd YYYY-MM-DDT09:30:00+00:00&gt;",
                "v": "0.313",
                "q": "E3",
                "e": "1",
                "arc": null
              },
</v>
      </c>
    </row>
    <row r="264" spans="1:18" x14ac:dyDescent="0.25">
      <c r="A264" t="s">
        <v>151</v>
      </c>
      <c r="B264" cm="1">
        <f t="array" aca="1" ref="B264" ca="1">INDIRECT("'[LoadShape.xlsx]" &amp; 'Load Shape Criteria'!$H$4 &amp; " 22'!$L23")</f>
        <v>0.2</v>
      </c>
      <c r="C264" cm="1">
        <f t="array" aca="1" ref="C264" ca="1">INDIRECT("'[LoadShape.xlsx]" &amp; 'Load Shape Criteria'!$H$4 &amp; " 23'!$I$4") * $B$2</f>
        <v>38.399999999999977</v>
      </c>
      <c r="D264">
        <v>0</v>
      </c>
      <c r="E264">
        <f>'Step 10'!$B$4-10000</f>
        <v>60</v>
      </c>
      <c r="F264">
        <v>0</v>
      </c>
      <c r="G264" s="3">
        <f t="shared" ca="1" si="37"/>
        <v>0.31250000000000017</v>
      </c>
      <c r="H264" s="3" t="s">
        <v>54</v>
      </c>
      <c r="I264" s="3">
        <v>1</v>
      </c>
      <c r="K264" s="33" t="str">
        <f t="shared" si="38"/>
        <v/>
      </c>
      <c r="L264" s="33" t="str">
        <f t="shared" si="39"/>
        <v xml:space="preserve">,
</v>
      </c>
      <c r="M264" s="10" t="str">
        <f t="shared" si="40"/>
        <v xml:space="preserve">                "sp": "&lt;effectivedate -2cd YYYY-MM-DDT10:00:00+00:00&gt;",</v>
      </c>
      <c r="N264" t="str">
        <f t="shared" ca="1" si="41"/>
        <v xml:space="preserve">                "v": "0.313",</v>
      </c>
      <c r="O264" t="str">
        <f t="shared" si="42"/>
        <v xml:space="preserve">                "q": "E3",</v>
      </c>
      <c r="P264" t="str">
        <f t="shared" si="43"/>
        <v xml:space="preserve">                "e": "1",</v>
      </c>
      <c r="Q264" t="str">
        <f t="shared" si="44"/>
        <v xml:space="preserve">                "arc": null</v>
      </c>
      <c r="R264" s="11" t="str">
        <f t="shared" ca="1" si="45"/>
        <v xml:space="preserve">              {
                "sp": "&lt;effectivedate -2cd YYYY-MM-DDT10:00:00+00:00&gt;",
                "v": "0.313",
                "q": "E3",
                "e": "1",
                "arc": null
              },
</v>
      </c>
    </row>
    <row r="265" spans="1:18" x14ac:dyDescent="0.25">
      <c r="A265" t="s">
        <v>152</v>
      </c>
      <c r="B265" cm="1">
        <f t="array" aca="1" ref="B265" ca="1">INDIRECT("'[LoadShape.xlsx]" &amp; 'Load Shape Criteria'!$H$4 &amp; " 22'!$L24")</f>
        <v>0.2</v>
      </c>
      <c r="C265" cm="1">
        <f t="array" aca="1" ref="C265" ca="1">INDIRECT("'[LoadShape.xlsx]" &amp; 'Load Shape Criteria'!$H$4 &amp; " 23'!$I$4") * $B$2</f>
        <v>38.399999999999977</v>
      </c>
      <c r="D265">
        <v>0</v>
      </c>
      <c r="E265">
        <f>'Step 10'!$B$4-10000</f>
        <v>60</v>
      </c>
      <c r="F265">
        <v>0</v>
      </c>
      <c r="G265" s="3">
        <f t="shared" ca="1" si="37"/>
        <v>0.31250000000000017</v>
      </c>
      <c r="H265" s="3" t="s">
        <v>54</v>
      </c>
      <c r="I265" s="3">
        <v>1</v>
      </c>
      <c r="K265" s="33" t="str">
        <f t="shared" si="38"/>
        <v/>
      </c>
      <c r="L265" s="33" t="str">
        <f t="shared" si="39"/>
        <v xml:space="preserve">,
</v>
      </c>
      <c r="M265" s="10" t="str">
        <f t="shared" si="40"/>
        <v xml:space="preserve">                "sp": "&lt;effectivedate -2cd YYYY-MM-DDT10:30:00+00:00&gt;",</v>
      </c>
      <c r="N265" t="str">
        <f t="shared" ca="1" si="41"/>
        <v xml:space="preserve">                "v": "0.313",</v>
      </c>
      <c r="O265" t="str">
        <f t="shared" si="42"/>
        <v xml:space="preserve">                "q": "E3",</v>
      </c>
      <c r="P265" t="str">
        <f t="shared" si="43"/>
        <v xml:space="preserve">                "e": "1",</v>
      </c>
      <c r="Q265" t="str">
        <f t="shared" si="44"/>
        <v xml:space="preserve">                "arc": null</v>
      </c>
      <c r="R265" s="11" t="str">
        <f t="shared" ca="1" si="45"/>
        <v xml:space="preserve">              {
                "sp": "&lt;effectivedate -2cd YYYY-MM-DDT10:30:00+00:00&gt;",
                "v": "0.313",
                "q": "E3",
                "e": "1",
                "arc": null
              },
</v>
      </c>
    </row>
    <row r="266" spans="1:18" x14ac:dyDescent="0.25">
      <c r="A266" t="s">
        <v>153</v>
      </c>
      <c r="B266" cm="1">
        <f t="array" aca="1" ref="B266" ca="1">INDIRECT("'[LoadShape.xlsx]" &amp; 'Load Shape Criteria'!$H$4 &amp; " 22'!$L25")</f>
        <v>0.2</v>
      </c>
      <c r="C266" cm="1">
        <f t="array" aca="1" ref="C266" ca="1">INDIRECT("'[LoadShape.xlsx]" &amp; 'Load Shape Criteria'!$H$4 &amp; " 23'!$I$4") * $B$2</f>
        <v>38.399999999999977</v>
      </c>
      <c r="D266">
        <v>0</v>
      </c>
      <c r="E266">
        <f>'Step 10'!$B$4-10000</f>
        <v>60</v>
      </c>
      <c r="F266">
        <v>0</v>
      </c>
      <c r="G266" s="3">
        <f t="shared" ca="1" si="37"/>
        <v>0.31250000000000017</v>
      </c>
      <c r="H266" s="3" t="s">
        <v>54</v>
      </c>
      <c r="I266" s="3">
        <v>1</v>
      </c>
      <c r="K266" s="33" t="str">
        <f t="shared" si="38"/>
        <v/>
      </c>
      <c r="L266" s="33" t="str">
        <f t="shared" si="39"/>
        <v xml:space="preserve">,
</v>
      </c>
      <c r="M266" s="10" t="str">
        <f t="shared" si="40"/>
        <v xml:space="preserve">                "sp": "&lt;effectivedate -2cd YYYY-MM-DDT11:00:00+00:00&gt;",</v>
      </c>
      <c r="N266" t="str">
        <f t="shared" ca="1" si="41"/>
        <v xml:space="preserve">                "v": "0.313",</v>
      </c>
      <c r="O266" t="str">
        <f t="shared" si="42"/>
        <v xml:space="preserve">                "q": "E3",</v>
      </c>
      <c r="P266" t="str">
        <f t="shared" si="43"/>
        <v xml:space="preserve">                "e": "1",</v>
      </c>
      <c r="Q266" t="str">
        <f t="shared" si="44"/>
        <v xml:space="preserve">                "arc": null</v>
      </c>
      <c r="R266" s="11" t="str">
        <f t="shared" ca="1" si="45"/>
        <v xml:space="preserve">              {
                "sp": "&lt;effectivedate -2cd YYYY-MM-DDT11:00:00+00:00&gt;",
                "v": "0.313",
                "q": "E3",
                "e": "1",
                "arc": null
              },
</v>
      </c>
    </row>
    <row r="267" spans="1:18" x14ac:dyDescent="0.25">
      <c r="A267" t="s">
        <v>154</v>
      </c>
      <c r="B267" cm="1">
        <f t="array" aca="1" ref="B267" ca="1">INDIRECT("'[LoadShape.xlsx]" &amp; 'Load Shape Criteria'!$H$4 &amp; " 22'!$L26")</f>
        <v>0.2</v>
      </c>
      <c r="C267" cm="1">
        <f t="array" aca="1" ref="C267" ca="1">INDIRECT("'[LoadShape.xlsx]" &amp; 'Load Shape Criteria'!$H$4 &amp; " 23'!$I$4") * $B$2</f>
        <v>38.399999999999977</v>
      </c>
      <c r="D267">
        <v>0</v>
      </c>
      <c r="E267">
        <f>'Step 10'!$B$4-10000</f>
        <v>60</v>
      </c>
      <c r="F267">
        <v>0</v>
      </c>
      <c r="G267" s="3">
        <f t="shared" ca="1" si="37"/>
        <v>0.31250000000000017</v>
      </c>
      <c r="H267" s="3" t="s">
        <v>54</v>
      </c>
      <c r="I267" s="3">
        <v>1</v>
      </c>
      <c r="K267" s="33" t="str">
        <f t="shared" si="38"/>
        <v/>
      </c>
      <c r="L267" s="33" t="str">
        <f t="shared" si="39"/>
        <v xml:space="preserve">,
</v>
      </c>
      <c r="M267" s="10" t="str">
        <f t="shared" si="40"/>
        <v xml:space="preserve">                "sp": "&lt;effectivedate -2cd YYYY-MM-DDT11:30:00+00:00&gt;",</v>
      </c>
      <c r="N267" t="str">
        <f t="shared" ca="1" si="41"/>
        <v xml:space="preserve">                "v": "0.313",</v>
      </c>
      <c r="O267" t="str">
        <f t="shared" si="42"/>
        <v xml:space="preserve">                "q": "E3",</v>
      </c>
      <c r="P267" t="str">
        <f t="shared" si="43"/>
        <v xml:space="preserve">                "e": "1",</v>
      </c>
      <c r="Q267" t="str">
        <f t="shared" si="44"/>
        <v xml:space="preserve">                "arc": null</v>
      </c>
      <c r="R267" s="11" t="str">
        <f t="shared" ca="1" si="45"/>
        <v xml:space="preserve">              {
                "sp": "&lt;effectivedate -2cd YYYY-MM-DDT11:30:00+00:00&gt;",
                "v": "0.313",
                "q": "E3",
                "e": "1",
                "arc": null
              },
</v>
      </c>
    </row>
    <row r="268" spans="1:18" x14ac:dyDescent="0.25">
      <c r="A268" t="s">
        <v>155</v>
      </c>
      <c r="B268" cm="1">
        <f t="array" aca="1" ref="B268" ca="1">INDIRECT("'[LoadShape.xlsx]" &amp; 'Load Shape Criteria'!$H$4 &amp; " 22'!$L27")</f>
        <v>0.2</v>
      </c>
      <c r="C268" cm="1">
        <f t="array" aca="1" ref="C268" ca="1">INDIRECT("'[LoadShape.xlsx]" &amp; 'Load Shape Criteria'!$H$4 &amp; " 23'!$I$4") * $B$2</f>
        <v>38.399999999999977</v>
      </c>
      <c r="D268">
        <v>0</v>
      </c>
      <c r="E268">
        <f>'Step 10'!$B$4-10000</f>
        <v>60</v>
      </c>
      <c r="F268">
        <v>0</v>
      </c>
      <c r="G268" s="3">
        <f t="shared" ca="1" si="37"/>
        <v>0.31250000000000017</v>
      </c>
      <c r="H268" s="3" t="s">
        <v>54</v>
      </c>
      <c r="I268" s="3">
        <v>1</v>
      </c>
      <c r="K268" s="33" t="str">
        <f t="shared" si="38"/>
        <v/>
      </c>
      <c r="L268" s="33" t="str">
        <f t="shared" si="39"/>
        <v xml:space="preserve">,
</v>
      </c>
      <c r="M268" s="10" t="str">
        <f t="shared" si="40"/>
        <v xml:space="preserve">                "sp": "&lt;effectivedate -2cd YYYY-MM-DDT12:00:00+00:00&gt;",</v>
      </c>
      <c r="N268" t="str">
        <f t="shared" ca="1" si="41"/>
        <v xml:space="preserve">                "v": "0.313",</v>
      </c>
      <c r="O268" t="str">
        <f t="shared" si="42"/>
        <v xml:space="preserve">                "q": "E3",</v>
      </c>
      <c r="P268" t="str">
        <f t="shared" si="43"/>
        <v xml:space="preserve">                "e": "1",</v>
      </c>
      <c r="Q268" t="str">
        <f t="shared" si="44"/>
        <v xml:space="preserve">                "arc": null</v>
      </c>
      <c r="R268" s="11" t="str">
        <f t="shared" ca="1" si="45"/>
        <v xml:space="preserve">              {
                "sp": "&lt;effectivedate -2cd YYYY-MM-DDT12:00:00+00:00&gt;",
                "v": "0.313",
                "q": "E3",
                "e": "1",
                "arc": null
              },
</v>
      </c>
    </row>
    <row r="269" spans="1:18" x14ac:dyDescent="0.25">
      <c r="A269" t="s">
        <v>156</v>
      </c>
      <c r="B269" cm="1">
        <f t="array" aca="1" ref="B269" ca="1">INDIRECT("'[LoadShape.xlsx]" &amp; 'Load Shape Criteria'!$H$4 &amp; " 22'!$L28")</f>
        <v>0.2</v>
      </c>
      <c r="C269" cm="1">
        <f t="array" aca="1" ref="C269" ca="1">INDIRECT("'[LoadShape.xlsx]" &amp; 'Load Shape Criteria'!$H$4 &amp; " 23'!$I$4") * $B$2</f>
        <v>38.399999999999977</v>
      </c>
      <c r="D269">
        <v>0</v>
      </c>
      <c r="E269">
        <f>'Step 10'!$B$4-10000</f>
        <v>60</v>
      </c>
      <c r="F269">
        <v>0</v>
      </c>
      <c r="G269" s="3">
        <f t="shared" ca="1" si="37"/>
        <v>0.31250000000000017</v>
      </c>
      <c r="H269" s="3" t="s">
        <v>54</v>
      </c>
      <c r="I269" s="3">
        <v>1</v>
      </c>
      <c r="K269" s="33" t="str">
        <f t="shared" si="38"/>
        <v/>
      </c>
      <c r="L269" s="33" t="str">
        <f t="shared" si="39"/>
        <v xml:space="preserve">,
</v>
      </c>
      <c r="M269" s="10" t="str">
        <f t="shared" si="40"/>
        <v xml:space="preserve">                "sp": "&lt;effectivedate -2cd YYYY-MM-DDT12:30:00+00:00&gt;",</v>
      </c>
      <c r="N269" t="str">
        <f t="shared" ca="1" si="41"/>
        <v xml:space="preserve">                "v": "0.313",</v>
      </c>
      <c r="O269" t="str">
        <f t="shared" si="42"/>
        <v xml:space="preserve">                "q": "E3",</v>
      </c>
      <c r="P269" t="str">
        <f t="shared" si="43"/>
        <v xml:space="preserve">                "e": "1",</v>
      </c>
      <c r="Q269" t="str">
        <f t="shared" si="44"/>
        <v xml:space="preserve">                "arc": null</v>
      </c>
      <c r="R269" s="11" t="str">
        <f t="shared" ca="1" si="45"/>
        <v xml:space="preserve">              {
                "sp": "&lt;effectivedate -2cd YYYY-MM-DDT12:30:00+00:00&gt;",
                "v": "0.313",
                "q": "E3",
                "e": "1",
                "arc": null
              },
</v>
      </c>
    </row>
    <row r="270" spans="1:18" x14ac:dyDescent="0.25">
      <c r="A270" t="s">
        <v>157</v>
      </c>
      <c r="B270" cm="1">
        <f t="array" aca="1" ref="B270" ca="1">INDIRECT("'[LoadShape.xlsx]" &amp; 'Load Shape Criteria'!$H$4 &amp; " 22'!$L29")</f>
        <v>0.2</v>
      </c>
      <c r="C270" cm="1">
        <f t="array" aca="1" ref="C270" ca="1">INDIRECT("'[LoadShape.xlsx]" &amp; 'Load Shape Criteria'!$H$4 &amp; " 23'!$I$4") * $B$2</f>
        <v>38.399999999999977</v>
      </c>
      <c r="D270">
        <v>0</v>
      </c>
      <c r="E270">
        <f>'Step 10'!$B$4-10000</f>
        <v>60</v>
      </c>
      <c r="F270">
        <v>0</v>
      </c>
      <c r="G270" s="3">
        <f t="shared" ca="1" si="37"/>
        <v>0.31250000000000017</v>
      </c>
      <c r="H270" s="3" t="s">
        <v>54</v>
      </c>
      <c r="I270" s="3">
        <v>1</v>
      </c>
      <c r="K270" s="33" t="str">
        <f t="shared" si="38"/>
        <v/>
      </c>
      <c r="L270" s="33" t="str">
        <f t="shared" si="39"/>
        <v xml:space="preserve">,
</v>
      </c>
      <c r="M270" s="10" t="str">
        <f t="shared" si="40"/>
        <v xml:space="preserve">                "sp": "&lt;effectivedate -2cd YYYY-MM-DDT13:00:00+00:00&gt;",</v>
      </c>
      <c r="N270" t="str">
        <f t="shared" ca="1" si="41"/>
        <v xml:space="preserve">                "v": "0.313",</v>
      </c>
      <c r="O270" t="str">
        <f t="shared" si="42"/>
        <v xml:space="preserve">                "q": "E3",</v>
      </c>
      <c r="P270" t="str">
        <f t="shared" si="43"/>
        <v xml:space="preserve">                "e": "1",</v>
      </c>
      <c r="Q270" t="str">
        <f t="shared" si="44"/>
        <v xml:space="preserve">                "arc": null</v>
      </c>
      <c r="R270" s="11" t="str">
        <f t="shared" ca="1" si="45"/>
        <v xml:space="preserve">              {
                "sp": "&lt;effectivedate -2cd YYYY-MM-DDT13:00:00+00:00&gt;",
                "v": "0.313",
                "q": "E3",
                "e": "1",
                "arc": null
              },
</v>
      </c>
    </row>
    <row r="271" spans="1:18" x14ac:dyDescent="0.25">
      <c r="A271" t="s">
        <v>158</v>
      </c>
      <c r="B271" cm="1">
        <f t="array" aca="1" ref="B271" ca="1">INDIRECT("'[LoadShape.xlsx]" &amp; 'Load Shape Criteria'!$H$4 &amp; " 22'!$L30")</f>
        <v>0.2</v>
      </c>
      <c r="C271" cm="1">
        <f t="array" aca="1" ref="C271" ca="1">INDIRECT("'[LoadShape.xlsx]" &amp; 'Load Shape Criteria'!$H$4 &amp; " 23'!$I$4") * $B$2</f>
        <v>38.399999999999977</v>
      </c>
      <c r="D271">
        <v>0</v>
      </c>
      <c r="E271">
        <f>'Step 10'!$B$4-10000</f>
        <v>60</v>
      </c>
      <c r="F271">
        <v>0</v>
      </c>
      <c r="G271" s="3">
        <f t="shared" ca="1" si="37"/>
        <v>0.31250000000000017</v>
      </c>
      <c r="H271" s="3" t="s">
        <v>54</v>
      </c>
      <c r="I271" s="3">
        <v>1</v>
      </c>
      <c r="K271" s="33" t="str">
        <f t="shared" si="38"/>
        <v/>
      </c>
      <c r="L271" s="33" t="str">
        <f t="shared" si="39"/>
        <v xml:space="preserve">,
</v>
      </c>
      <c r="M271" s="10" t="str">
        <f t="shared" si="40"/>
        <v xml:space="preserve">                "sp": "&lt;effectivedate -2cd YYYY-MM-DDT13:30:00+00:00&gt;",</v>
      </c>
      <c r="N271" t="str">
        <f t="shared" ca="1" si="41"/>
        <v xml:space="preserve">                "v": "0.313",</v>
      </c>
      <c r="O271" t="str">
        <f t="shared" si="42"/>
        <v xml:space="preserve">                "q": "E3",</v>
      </c>
      <c r="P271" t="str">
        <f t="shared" si="43"/>
        <v xml:space="preserve">                "e": "1",</v>
      </c>
      <c r="Q271" t="str">
        <f t="shared" si="44"/>
        <v xml:space="preserve">                "arc": null</v>
      </c>
      <c r="R271" s="11" t="str">
        <f t="shared" ca="1" si="45"/>
        <v xml:space="preserve">              {
                "sp": "&lt;effectivedate -2cd YYYY-MM-DDT13:30:00+00:00&gt;",
                "v": "0.313",
                "q": "E3",
                "e": "1",
                "arc": null
              },
</v>
      </c>
    </row>
    <row r="272" spans="1:18" x14ac:dyDescent="0.25">
      <c r="A272" t="s">
        <v>159</v>
      </c>
      <c r="B272" cm="1">
        <f t="array" aca="1" ref="B272" ca="1">INDIRECT("'[LoadShape.xlsx]" &amp; 'Load Shape Criteria'!$H$4 &amp; " 22'!$L31")</f>
        <v>0.2</v>
      </c>
      <c r="C272" cm="1">
        <f t="array" aca="1" ref="C272" ca="1">INDIRECT("'[LoadShape.xlsx]" &amp; 'Load Shape Criteria'!$H$4 &amp; " 23'!$I$4") * $B$2</f>
        <v>38.399999999999977</v>
      </c>
      <c r="D272">
        <v>0</v>
      </c>
      <c r="E272">
        <f>'Step 10'!$B$4-10000</f>
        <v>60</v>
      </c>
      <c r="F272">
        <v>0</v>
      </c>
      <c r="G272" s="3">
        <f t="shared" ca="1" si="37"/>
        <v>0.31250000000000017</v>
      </c>
      <c r="H272" s="3" t="s">
        <v>54</v>
      </c>
      <c r="I272" s="3">
        <v>1</v>
      </c>
      <c r="K272" s="33" t="str">
        <f t="shared" si="38"/>
        <v/>
      </c>
      <c r="L272" s="33" t="str">
        <f t="shared" si="39"/>
        <v xml:space="preserve">,
</v>
      </c>
      <c r="M272" s="10" t="str">
        <f t="shared" si="40"/>
        <v xml:space="preserve">                "sp": "&lt;effectivedate -2cd YYYY-MM-DDT14:00:00+00:00&gt;",</v>
      </c>
      <c r="N272" t="str">
        <f t="shared" ca="1" si="41"/>
        <v xml:space="preserve">                "v": "0.313",</v>
      </c>
      <c r="O272" t="str">
        <f t="shared" si="42"/>
        <v xml:space="preserve">                "q": "E3",</v>
      </c>
      <c r="P272" t="str">
        <f t="shared" si="43"/>
        <v xml:space="preserve">                "e": "1",</v>
      </c>
      <c r="Q272" t="str">
        <f t="shared" si="44"/>
        <v xml:space="preserve">                "arc": null</v>
      </c>
      <c r="R272" s="11" t="str">
        <f t="shared" ca="1" si="45"/>
        <v xml:space="preserve">              {
                "sp": "&lt;effectivedate -2cd YYYY-MM-DDT14:00:00+00:00&gt;",
                "v": "0.313",
                "q": "E3",
                "e": "1",
                "arc": null
              },
</v>
      </c>
    </row>
    <row r="273" spans="1:18" x14ac:dyDescent="0.25">
      <c r="A273" t="s">
        <v>160</v>
      </c>
      <c r="B273" cm="1">
        <f t="array" aca="1" ref="B273" ca="1">INDIRECT("'[LoadShape.xlsx]" &amp; 'Load Shape Criteria'!$H$4 &amp; " 22'!$L32")</f>
        <v>0.2</v>
      </c>
      <c r="C273" cm="1">
        <f t="array" aca="1" ref="C273" ca="1">INDIRECT("'[LoadShape.xlsx]" &amp; 'Load Shape Criteria'!$H$4 &amp; " 23'!$I$4") * $B$2</f>
        <v>38.399999999999977</v>
      </c>
      <c r="D273">
        <v>0</v>
      </c>
      <c r="E273">
        <f>'Step 10'!$B$4-10000</f>
        <v>60</v>
      </c>
      <c r="F273">
        <v>0</v>
      </c>
      <c r="G273" s="3">
        <f t="shared" ca="1" si="37"/>
        <v>0.31250000000000017</v>
      </c>
      <c r="H273" s="3" t="s">
        <v>54</v>
      </c>
      <c r="I273" s="3">
        <v>1</v>
      </c>
      <c r="K273" s="33" t="str">
        <f t="shared" si="38"/>
        <v/>
      </c>
      <c r="L273" s="33" t="str">
        <f t="shared" si="39"/>
        <v xml:space="preserve">,
</v>
      </c>
      <c r="M273" s="10" t="str">
        <f t="shared" si="40"/>
        <v xml:space="preserve">                "sp": "&lt;effectivedate -2cd YYYY-MM-DDT14:30:00+00:00&gt;",</v>
      </c>
      <c r="N273" t="str">
        <f t="shared" ca="1" si="41"/>
        <v xml:space="preserve">                "v": "0.313",</v>
      </c>
      <c r="O273" t="str">
        <f t="shared" si="42"/>
        <v xml:space="preserve">                "q": "E3",</v>
      </c>
      <c r="P273" t="str">
        <f t="shared" si="43"/>
        <v xml:space="preserve">                "e": "1",</v>
      </c>
      <c r="Q273" t="str">
        <f t="shared" si="44"/>
        <v xml:space="preserve">                "arc": null</v>
      </c>
      <c r="R273" s="11" t="str">
        <f t="shared" ca="1" si="45"/>
        <v xml:space="preserve">              {
                "sp": "&lt;effectivedate -2cd YYYY-MM-DDT14:30:00+00:00&gt;",
                "v": "0.313",
                "q": "E3",
                "e": "1",
                "arc": null
              },
</v>
      </c>
    </row>
    <row r="274" spans="1:18" x14ac:dyDescent="0.25">
      <c r="A274" t="s">
        <v>161</v>
      </c>
      <c r="B274" cm="1">
        <f t="array" aca="1" ref="B274" ca="1">INDIRECT("'[LoadShape.xlsx]" &amp; 'Load Shape Criteria'!$H$4 &amp; " 22'!$L33")</f>
        <v>0.2</v>
      </c>
      <c r="C274" cm="1">
        <f t="array" aca="1" ref="C274" ca="1">INDIRECT("'[LoadShape.xlsx]" &amp; 'Load Shape Criteria'!$H$4 &amp; " 23'!$I$4") * $B$2</f>
        <v>38.399999999999977</v>
      </c>
      <c r="D274">
        <v>0</v>
      </c>
      <c r="E274">
        <f>'Step 10'!$B$4-10000</f>
        <v>60</v>
      </c>
      <c r="F274">
        <v>0</v>
      </c>
      <c r="G274" s="3">
        <f t="shared" ca="1" si="37"/>
        <v>0.31250000000000017</v>
      </c>
      <c r="H274" s="3" t="s">
        <v>54</v>
      </c>
      <c r="I274" s="3">
        <v>1</v>
      </c>
      <c r="K274" s="33" t="str">
        <f t="shared" si="38"/>
        <v/>
      </c>
      <c r="L274" s="33" t="str">
        <f t="shared" si="39"/>
        <v xml:space="preserve">,
</v>
      </c>
      <c r="M274" s="10" t="str">
        <f t="shared" si="40"/>
        <v xml:space="preserve">                "sp": "&lt;effectivedate -2cd YYYY-MM-DDT15:00:00+00:00&gt;",</v>
      </c>
      <c r="N274" t="str">
        <f t="shared" ca="1" si="41"/>
        <v xml:space="preserve">                "v": "0.313",</v>
      </c>
      <c r="O274" t="str">
        <f t="shared" si="42"/>
        <v xml:space="preserve">                "q": "E3",</v>
      </c>
      <c r="P274" t="str">
        <f t="shared" si="43"/>
        <v xml:space="preserve">                "e": "1",</v>
      </c>
      <c r="Q274" t="str">
        <f t="shared" si="44"/>
        <v xml:space="preserve">                "arc": null</v>
      </c>
      <c r="R274" s="11" t="str">
        <f t="shared" ca="1" si="45"/>
        <v xml:space="preserve">              {
                "sp": "&lt;effectivedate -2cd YYYY-MM-DDT15:00:00+00:00&gt;",
                "v": "0.313",
                "q": "E3",
                "e": "1",
                "arc": null
              },
</v>
      </c>
    </row>
    <row r="275" spans="1:18" x14ac:dyDescent="0.25">
      <c r="A275" t="s">
        <v>162</v>
      </c>
      <c r="B275" cm="1">
        <f t="array" aca="1" ref="B275" ca="1">INDIRECT("'[LoadShape.xlsx]" &amp; 'Load Shape Criteria'!$H$4 &amp; " 22'!$L34")</f>
        <v>0.2</v>
      </c>
      <c r="C275" cm="1">
        <f t="array" aca="1" ref="C275" ca="1">INDIRECT("'[LoadShape.xlsx]" &amp; 'Load Shape Criteria'!$H$4 &amp; " 23'!$I$4") * $B$2</f>
        <v>38.399999999999977</v>
      </c>
      <c r="D275">
        <v>0</v>
      </c>
      <c r="E275">
        <f>'Step 10'!$B$4-10000</f>
        <v>60</v>
      </c>
      <c r="F275">
        <v>0</v>
      </c>
      <c r="G275" s="3">
        <f t="shared" ca="1" si="37"/>
        <v>0.31250000000000017</v>
      </c>
      <c r="H275" s="3" t="s">
        <v>54</v>
      </c>
      <c r="I275" s="3">
        <v>1</v>
      </c>
      <c r="K275" s="33" t="str">
        <f t="shared" si="38"/>
        <v/>
      </c>
      <c r="L275" s="33" t="str">
        <f t="shared" si="39"/>
        <v xml:space="preserve">,
</v>
      </c>
      <c r="M275" s="10" t="str">
        <f t="shared" si="40"/>
        <v xml:space="preserve">                "sp": "&lt;effectivedate -2cd YYYY-MM-DDT15:30:00+00:00&gt;",</v>
      </c>
      <c r="N275" t="str">
        <f t="shared" ca="1" si="41"/>
        <v xml:space="preserve">                "v": "0.313",</v>
      </c>
      <c r="O275" t="str">
        <f t="shared" si="42"/>
        <v xml:space="preserve">                "q": "E3",</v>
      </c>
      <c r="P275" t="str">
        <f t="shared" si="43"/>
        <v xml:space="preserve">                "e": "1",</v>
      </c>
      <c r="Q275" t="str">
        <f t="shared" si="44"/>
        <v xml:space="preserve">                "arc": null</v>
      </c>
      <c r="R275" s="11" t="str">
        <f t="shared" ca="1" si="45"/>
        <v xml:space="preserve">              {
                "sp": "&lt;effectivedate -2cd YYYY-MM-DDT15:30:00+00:00&gt;",
                "v": "0.313",
                "q": "E3",
                "e": "1",
                "arc": null
              },
</v>
      </c>
    </row>
    <row r="276" spans="1:18" x14ac:dyDescent="0.25">
      <c r="A276" t="s">
        <v>163</v>
      </c>
      <c r="B276" cm="1">
        <f t="array" aca="1" ref="B276" ca="1">INDIRECT("'[LoadShape.xlsx]" &amp; 'Load Shape Criteria'!$H$4 &amp; " 22'!$L35")</f>
        <v>0.2</v>
      </c>
      <c r="C276" cm="1">
        <f t="array" aca="1" ref="C276" ca="1">INDIRECT("'[LoadShape.xlsx]" &amp; 'Load Shape Criteria'!$H$4 &amp; " 23'!$I$4") * $B$2</f>
        <v>38.399999999999977</v>
      </c>
      <c r="D276">
        <v>0</v>
      </c>
      <c r="E276">
        <f>'Step 10'!$B$4-10000</f>
        <v>60</v>
      </c>
      <c r="F276">
        <v>0</v>
      </c>
      <c r="G276" s="3">
        <f t="shared" ca="1" si="37"/>
        <v>0.31250000000000017</v>
      </c>
      <c r="H276" s="3" t="s">
        <v>54</v>
      </c>
      <c r="I276" s="3">
        <v>1</v>
      </c>
      <c r="K276" s="33" t="str">
        <f t="shared" si="38"/>
        <v/>
      </c>
      <c r="L276" s="33" t="str">
        <f t="shared" si="39"/>
        <v xml:space="preserve">,
</v>
      </c>
      <c r="M276" s="10" t="str">
        <f t="shared" si="40"/>
        <v xml:space="preserve">                "sp": "&lt;effectivedate -2cd YYYY-MM-DDT16:00:00+00:00&gt;",</v>
      </c>
      <c r="N276" t="str">
        <f t="shared" ca="1" si="41"/>
        <v xml:space="preserve">                "v": "0.313",</v>
      </c>
      <c r="O276" t="str">
        <f t="shared" si="42"/>
        <v xml:space="preserve">                "q": "E3",</v>
      </c>
      <c r="P276" t="str">
        <f t="shared" si="43"/>
        <v xml:space="preserve">                "e": "1",</v>
      </c>
      <c r="Q276" t="str">
        <f t="shared" si="44"/>
        <v xml:space="preserve">                "arc": null</v>
      </c>
      <c r="R276" s="11" t="str">
        <f t="shared" ca="1" si="45"/>
        <v xml:space="preserve">              {
                "sp": "&lt;effectivedate -2cd YYYY-MM-DDT16:00:00+00:00&gt;",
                "v": "0.313",
                "q": "E3",
                "e": "1",
                "arc": null
              },
</v>
      </c>
    </row>
    <row r="277" spans="1:18" x14ac:dyDescent="0.25">
      <c r="A277" t="s">
        <v>164</v>
      </c>
      <c r="B277" cm="1">
        <f t="array" aca="1" ref="B277" ca="1">INDIRECT("'[LoadShape.xlsx]" &amp; 'Load Shape Criteria'!$H$4 &amp; " 22'!$L36")</f>
        <v>0.1</v>
      </c>
      <c r="C277" cm="1">
        <f t="array" aca="1" ref="C277" ca="1">INDIRECT("'[LoadShape.xlsx]" &amp; 'Load Shape Criteria'!$H$4 &amp; " 23'!$I$4") * $B$2</f>
        <v>38.399999999999977</v>
      </c>
      <c r="D277">
        <v>0</v>
      </c>
      <c r="E277">
        <f>'Step 10'!$B$4-10000</f>
        <v>60</v>
      </c>
      <c r="F277">
        <v>0</v>
      </c>
      <c r="G277" s="3">
        <f t="shared" ca="1" si="37"/>
        <v>0.15625000000000008</v>
      </c>
      <c r="H277" s="3" t="s">
        <v>54</v>
      </c>
      <c r="I277" s="3">
        <v>1</v>
      </c>
      <c r="K277" s="33" t="str">
        <f t="shared" si="38"/>
        <v/>
      </c>
      <c r="L277" s="33" t="str">
        <f t="shared" si="39"/>
        <v xml:space="preserve">,
</v>
      </c>
      <c r="M277" s="10" t="str">
        <f t="shared" si="40"/>
        <v xml:space="preserve">                "sp": "&lt;effectivedate -2cd YYYY-MM-DDT16:30:00+00:00&gt;",</v>
      </c>
      <c r="N277" t="str">
        <f t="shared" ca="1" si="41"/>
        <v xml:space="preserve">                "v": "0.156",</v>
      </c>
      <c r="O277" t="str">
        <f t="shared" si="42"/>
        <v xml:space="preserve">                "q": "E3",</v>
      </c>
      <c r="P277" t="str">
        <f t="shared" si="43"/>
        <v xml:space="preserve">                "e": "1",</v>
      </c>
      <c r="Q277" t="str">
        <f t="shared" si="44"/>
        <v xml:space="preserve">                "arc": null</v>
      </c>
      <c r="R277" s="11" t="str">
        <f t="shared" ca="1" si="45"/>
        <v xml:space="preserve">              {
                "sp": "&lt;effectivedate -2cd YYYY-MM-DDT16:30:00+00:00&gt;",
                "v": "0.156",
                "q": "E3",
                "e": "1",
                "arc": null
              },
</v>
      </c>
    </row>
    <row r="278" spans="1:18" x14ac:dyDescent="0.25">
      <c r="A278" t="s">
        <v>165</v>
      </c>
      <c r="B278" cm="1">
        <f t="array" aca="1" ref="B278" ca="1">INDIRECT("'[LoadShape.xlsx]" &amp; 'Load Shape Criteria'!$H$4 &amp; " 22'!$L37")</f>
        <v>0.1</v>
      </c>
      <c r="C278" cm="1">
        <f t="array" aca="1" ref="C278" ca="1">INDIRECT("'[LoadShape.xlsx]" &amp; 'Load Shape Criteria'!$H$4 &amp; " 23'!$I$4") * $B$2</f>
        <v>38.399999999999977</v>
      </c>
      <c r="D278">
        <v>0</v>
      </c>
      <c r="E278">
        <f>'Step 10'!$B$4-10000</f>
        <v>60</v>
      </c>
      <c r="F278">
        <v>0</v>
      </c>
      <c r="G278" s="3">
        <f t="shared" ca="1" si="37"/>
        <v>0.15625000000000008</v>
      </c>
      <c r="H278" s="3" t="s">
        <v>54</v>
      </c>
      <c r="I278" s="3">
        <v>1</v>
      </c>
      <c r="K278" s="33" t="str">
        <f t="shared" si="38"/>
        <v/>
      </c>
      <c r="L278" s="33" t="str">
        <f t="shared" si="39"/>
        <v xml:space="preserve">,
</v>
      </c>
      <c r="M278" s="10" t="str">
        <f t="shared" si="40"/>
        <v xml:space="preserve">                "sp": "&lt;effectivedate -2cd YYYY-MM-DDT17:00:00+00:00&gt;",</v>
      </c>
      <c r="N278" t="str">
        <f t="shared" ca="1" si="41"/>
        <v xml:space="preserve">                "v": "0.156",</v>
      </c>
      <c r="O278" t="str">
        <f t="shared" si="42"/>
        <v xml:space="preserve">                "q": "E3",</v>
      </c>
      <c r="P278" t="str">
        <f t="shared" si="43"/>
        <v xml:space="preserve">                "e": "1",</v>
      </c>
      <c r="Q278" t="str">
        <f t="shared" si="44"/>
        <v xml:space="preserve">                "arc": null</v>
      </c>
      <c r="R278" s="11" t="str">
        <f t="shared" ca="1" si="45"/>
        <v xml:space="preserve">              {
                "sp": "&lt;effectivedate -2cd YYYY-MM-DDT17:00:00+00:00&gt;",
                "v": "0.156",
                "q": "E3",
                "e": "1",
                "arc": null
              },
</v>
      </c>
    </row>
    <row r="279" spans="1:18" x14ac:dyDescent="0.25">
      <c r="A279" t="s">
        <v>166</v>
      </c>
      <c r="B279" cm="1">
        <f t="array" aca="1" ref="B279" ca="1">INDIRECT("'[LoadShape.xlsx]" &amp; 'Load Shape Criteria'!$H$4 &amp; " 22'!$L38")</f>
        <v>0.1</v>
      </c>
      <c r="C279" cm="1">
        <f t="array" aca="1" ref="C279" ca="1">INDIRECT("'[LoadShape.xlsx]" &amp; 'Load Shape Criteria'!$H$4 &amp; " 23'!$I$4") * $B$2</f>
        <v>38.399999999999977</v>
      </c>
      <c r="D279">
        <v>0</v>
      </c>
      <c r="E279">
        <f>'Step 10'!$B$4-10000</f>
        <v>60</v>
      </c>
      <c r="F279">
        <v>0</v>
      </c>
      <c r="G279" s="3">
        <f t="shared" ca="1" si="37"/>
        <v>0.15625000000000008</v>
      </c>
      <c r="H279" s="3" t="s">
        <v>54</v>
      </c>
      <c r="I279" s="3">
        <v>1</v>
      </c>
      <c r="K279" s="33" t="str">
        <f t="shared" si="38"/>
        <v/>
      </c>
      <c r="L279" s="33" t="str">
        <f t="shared" si="39"/>
        <v xml:space="preserve">,
</v>
      </c>
      <c r="M279" s="10" t="str">
        <f t="shared" si="40"/>
        <v xml:space="preserve">                "sp": "&lt;effectivedate -2cd YYYY-MM-DDT17:30:00+00:00&gt;",</v>
      </c>
      <c r="N279" t="str">
        <f t="shared" ca="1" si="41"/>
        <v xml:space="preserve">                "v": "0.156",</v>
      </c>
      <c r="O279" t="str">
        <f t="shared" si="42"/>
        <v xml:space="preserve">                "q": "E3",</v>
      </c>
      <c r="P279" t="str">
        <f t="shared" si="43"/>
        <v xml:space="preserve">                "e": "1",</v>
      </c>
      <c r="Q279" t="str">
        <f t="shared" si="44"/>
        <v xml:space="preserve">                "arc": null</v>
      </c>
      <c r="R279" s="11" t="str">
        <f t="shared" ca="1" si="45"/>
        <v xml:space="preserve">              {
                "sp": "&lt;effectivedate -2cd YYYY-MM-DDT17:30:00+00:00&gt;",
                "v": "0.156",
                "q": "E3",
                "e": "1",
                "arc": null
              },
</v>
      </c>
    </row>
    <row r="280" spans="1:18" x14ac:dyDescent="0.25">
      <c r="A280" t="s">
        <v>167</v>
      </c>
      <c r="B280" cm="1">
        <f t="array" aca="1" ref="B280" ca="1">INDIRECT("'[LoadShape.xlsx]" &amp; 'Load Shape Criteria'!$H$4 &amp; " 22'!$L39")</f>
        <v>0.1</v>
      </c>
      <c r="C280" cm="1">
        <f t="array" aca="1" ref="C280" ca="1">INDIRECT("'[LoadShape.xlsx]" &amp; 'Load Shape Criteria'!$H$4 &amp; " 23'!$I$4") * $B$2</f>
        <v>38.399999999999977</v>
      </c>
      <c r="D280">
        <v>0</v>
      </c>
      <c r="E280">
        <f>'Step 10'!$B$4-10000</f>
        <v>60</v>
      </c>
      <c r="F280">
        <v>0</v>
      </c>
      <c r="G280" s="3">
        <f t="shared" ca="1" si="37"/>
        <v>0.15625000000000008</v>
      </c>
      <c r="H280" s="3" t="s">
        <v>54</v>
      </c>
      <c r="I280" s="3">
        <v>1</v>
      </c>
      <c r="K280" s="33" t="str">
        <f t="shared" si="38"/>
        <v/>
      </c>
      <c r="L280" s="33" t="str">
        <f t="shared" si="39"/>
        <v xml:space="preserve">,
</v>
      </c>
      <c r="M280" s="10" t="str">
        <f t="shared" si="40"/>
        <v xml:space="preserve">                "sp": "&lt;effectivedate -2cd YYYY-MM-DDT18:00:00+00:00&gt;",</v>
      </c>
      <c r="N280" t="str">
        <f t="shared" ca="1" si="41"/>
        <v xml:space="preserve">                "v": "0.156",</v>
      </c>
      <c r="O280" t="str">
        <f t="shared" si="42"/>
        <v xml:space="preserve">                "q": "E3",</v>
      </c>
      <c r="P280" t="str">
        <f t="shared" si="43"/>
        <v xml:space="preserve">                "e": "1",</v>
      </c>
      <c r="Q280" t="str">
        <f t="shared" si="44"/>
        <v xml:space="preserve">                "arc": null</v>
      </c>
      <c r="R280" s="11" t="str">
        <f t="shared" ca="1" si="45"/>
        <v xml:space="preserve">              {
                "sp": "&lt;effectivedate -2cd YYYY-MM-DDT18:00:00+00:00&gt;",
                "v": "0.156",
                "q": "E3",
                "e": "1",
                "arc": null
              },
</v>
      </c>
    </row>
    <row r="281" spans="1:18" x14ac:dyDescent="0.25">
      <c r="A281" t="s">
        <v>168</v>
      </c>
      <c r="B281" cm="1">
        <f t="array" aca="1" ref="B281" ca="1">INDIRECT("'[LoadShape.xlsx]" &amp; 'Load Shape Criteria'!$H$4 &amp; " 22'!$L40")</f>
        <v>0.1</v>
      </c>
      <c r="C281" cm="1">
        <f t="array" aca="1" ref="C281" ca="1">INDIRECT("'[LoadShape.xlsx]" &amp; 'Load Shape Criteria'!$H$4 &amp; " 23'!$I$4") * $B$2</f>
        <v>38.399999999999977</v>
      </c>
      <c r="D281">
        <v>0</v>
      </c>
      <c r="E281">
        <f>'Step 10'!$B$4-10000</f>
        <v>60</v>
      </c>
      <c r="F281">
        <v>0</v>
      </c>
      <c r="G281" s="3">
        <f t="shared" ca="1" si="37"/>
        <v>0.15625000000000008</v>
      </c>
      <c r="H281" s="3" t="s">
        <v>54</v>
      </c>
      <c r="I281" s="3">
        <v>1</v>
      </c>
      <c r="K281" s="33" t="str">
        <f t="shared" si="38"/>
        <v/>
      </c>
      <c r="L281" s="33" t="str">
        <f t="shared" si="39"/>
        <v xml:space="preserve">,
</v>
      </c>
      <c r="M281" s="10" t="str">
        <f t="shared" si="40"/>
        <v xml:space="preserve">                "sp": "&lt;effectivedate -2cd YYYY-MM-DDT18:30:00+00:00&gt;",</v>
      </c>
      <c r="N281" t="str">
        <f t="shared" ca="1" si="41"/>
        <v xml:space="preserve">                "v": "0.156",</v>
      </c>
      <c r="O281" t="str">
        <f t="shared" si="42"/>
        <v xml:space="preserve">                "q": "E3",</v>
      </c>
      <c r="P281" t="str">
        <f t="shared" si="43"/>
        <v xml:space="preserve">                "e": "1",</v>
      </c>
      <c r="Q281" t="str">
        <f t="shared" si="44"/>
        <v xml:space="preserve">                "arc": null</v>
      </c>
      <c r="R281" s="11" t="str">
        <f t="shared" ca="1" si="45"/>
        <v xml:space="preserve">              {
                "sp": "&lt;effectivedate -2cd YYYY-MM-DDT18:30:00+00:00&gt;",
                "v": "0.156",
                "q": "E3",
                "e": "1",
                "arc": null
              },
</v>
      </c>
    </row>
    <row r="282" spans="1:18" x14ac:dyDescent="0.25">
      <c r="A282" t="s">
        <v>169</v>
      </c>
      <c r="B282" cm="1">
        <f t="array" aca="1" ref="B282" ca="1">INDIRECT("'[LoadShape.xlsx]" &amp; 'Load Shape Criteria'!$H$4 &amp; " 22'!$L41")</f>
        <v>0.1</v>
      </c>
      <c r="C282" cm="1">
        <f t="array" aca="1" ref="C282" ca="1">INDIRECT("'[LoadShape.xlsx]" &amp; 'Load Shape Criteria'!$H$4 &amp; " 23'!$I$4") * $B$2</f>
        <v>38.399999999999977</v>
      </c>
      <c r="D282">
        <v>0</v>
      </c>
      <c r="E282">
        <f>'Step 10'!$B$4-10000</f>
        <v>60</v>
      </c>
      <c r="F282">
        <v>0</v>
      </c>
      <c r="G282" s="3">
        <f t="shared" ca="1" si="37"/>
        <v>0.15625000000000008</v>
      </c>
      <c r="H282" s="3" t="s">
        <v>54</v>
      </c>
      <c r="I282" s="3">
        <v>1</v>
      </c>
      <c r="K282" s="33" t="str">
        <f t="shared" si="38"/>
        <v/>
      </c>
      <c r="L282" s="33" t="str">
        <f t="shared" si="39"/>
        <v xml:space="preserve">,
</v>
      </c>
      <c r="M282" s="10" t="str">
        <f t="shared" si="40"/>
        <v xml:space="preserve">                "sp": "&lt;effectivedate -2cd YYYY-MM-DDT19:00:00+00:00&gt;",</v>
      </c>
      <c r="N282" t="str">
        <f t="shared" ca="1" si="41"/>
        <v xml:space="preserve">                "v": "0.156",</v>
      </c>
      <c r="O282" t="str">
        <f t="shared" si="42"/>
        <v xml:space="preserve">                "q": "E3",</v>
      </c>
      <c r="P282" t="str">
        <f t="shared" si="43"/>
        <v xml:space="preserve">                "e": "1",</v>
      </c>
      <c r="Q282" t="str">
        <f t="shared" si="44"/>
        <v xml:space="preserve">                "arc": null</v>
      </c>
      <c r="R282" s="11" t="str">
        <f t="shared" ca="1" si="45"/>
        <v xml:space="preserve">              {
                "sp": "&lt;effectivedate -2cd YYYY-MM-DDT19:00:00+00:00&gt;",
                "v": "0.156",
                "q": "E3",
                "e": "1",
                "arc": null
              },
</v>
      </c>
    </row>
    <row r="283" spans="1:18" x14ac:dyDescent="0.25">
      <c r="A283" t="s">
        <v>170</v>
      </c>
      <c r="B283" cm="1">
        <f t="array" aca="1" ref="B283" ca="1">INDIRECT("'[LoadShape.xlsx]" &amp; 'Load Shape Criteria'!$H$4 &amp; " 22'!$L42")</f>
        <v>0.1</v>
      </c>
      <c r="C283" cm="1">
        <f t="array" aca="1" ref="C283" ca="1">INDIRECT("'[LoadShape.xlsx]" &amp; 'Load Shape Criteria'!$H$4 &amp; " 23'!$I$4") * $B$2</f>
        <v>38.399999999999977</v>
      </c>
      <c r="D283">
        <v>0</v>
      </c>
      <c r="E283">
        <f>'Step 10'!$B$4-10000</f>
        <v>60</v>
      </c>
      <c r="F283">
        <v>0</v>
      </c>
      <c r="G283" s="3">
        <f t="shared" ca="1" si="37"/>
        <v>0.15625000000000008</v>
      </c>
      <c r="H283" s="3" t="s">
        <v>54</v>
      </c>
      <c r="I283" s="3">
        <v>1</v>
      </c>
      <c r="K283" s="33" t="str">
        <f t="shared" si="38"/>
        <v/>
      </c>
      <c r="L283" s="33" t="str">
        <f t="shared" si="39"/>
        <v xml:space="preserve">,
</v>
      </c>
      <c r="M283" s="10" t="str">
        <f t="shared" si="40"/>
        <v xml:space="preserve">                "sp": "&lt;effectivedate -2cd YYYY-MM-DDT19:30:00+00:00&gt;",</v>
      </c>
      <c r="N283" t="str">
        <f t="shared" ca="1" si="41"/>
        <v xml:space="preserve">                "v": "0.156",</v>
      </c>
      <c r="O283" t="str">
        <f t="shared" si="42"/>
        <v xml:space="preserve">                "q": "E3",</v>
      </c>
      <c r="P283" t="str">
        <f t="shared" si="43"/>
        <v xml:space="preserve">                "e": "1",</v>
      </c>
      <c r="Q283" t="str">
        <f t="shared" si="44"/>
        <v xml:space="preserve">                "arc": null</v>
      </c>
      <c r="R283" s="11" t="str">
        <f t="shared" ca="1" si="45"/>
        <v xml:space="preserve">              {
                "sp": "&lt;effectivedate -2cd YYYY-MM-DDT19:30:00+00:00&gt;",
                "v": "0.156",
                "q": "E3",
                "e": "1",
                "arc": null
              },
</v>
      </c>
    </row>
    <row r="284" spans="1:18" x14ac:dyDescent="0.25">
      <c r="A284" t="s">
        <v>171</v>
      </c>
      <c r="B284" cm="1">
        <f t="array" aca="1" ref="B284" ca="1">INDIRECT("'[LoadShape.xlsx]" &amp; 'Load Shape Criteria'!$H$4 &amp; " 22'!$L43")</f>
        <v>0.1</v>
      </c>
      <c r="C284" cm="1">
        <f t="array" aca="1" ref="C284" ca="1">INDIRECT("'[LoadShape.xlsx]" &amp; 'Load Shape Criteria'!$H$4 &amp; " 23'!$I$4") * $B$2</f>
        <v>38.399999999999977</v>
      </c>
      <c r="D284">
        <v>0</v>
      </c>
      <c r="E284">
        <f>'Step 10'!$B$4-10000</f>
        <v>60</v>
      </c>
      <c r="F284">
        <v>0</v>
      </c>
      <c r="G284" s="3">
        <f t="shared" ca="1" si="37"/>
        <v>0.15625000000000008</v>
      </c>
      <c r="H284" s="3" t="s">
        <v>54</v>
      </c>
      <c r="I284" s="3">
        <v>1</v>
      </c>
      <c r="K284" s="33" t="str">
        <f t="shared" si="38"/>
        <v/>
      </c>
      <c r="L284" s="33" t="str">
        <f t="shared" si="39"/>
        <v xml:space="preserve">,
</v>
      </c>
      <c r="M284" s="10" t="str">
        <f t="shared" si="40"/>
        <v xml:space="preserve">                "sp": "&lt;effectivedate -2cd YYYY-MM-DDT20:00:00+00:00&gt;",</v>
      </c>
      <c r="N284" t="str">
        <f t="shared" ca="1" si="41"/>
        <v xml:space="preserve">                "v": "0.156",</v>
      </c>
      <c r="O284" t="str">
        <f t="shared" si="42"/>
        <v xml:space="preserve">                "q": "E3",</v>
      </c>
      <c r="P284" t="str">
        <f t="shared" si="43"/>
        <v xml:space="preserve">                "e": "1",</v>
      </c>
      <c r="Q284" t="str">
        <f t="shared" si="44"/>
        <v xml:space="preserve">                "arc": null</v>
      </c>
      <c r="R284" s="11" t="str">
        <f t="shared" ca="1" si="45"/>
        <v xml:space="preserve">              {
                "sp": "&lt;effectivedate -2cd YYYY-MM-DDT20:00:00+00:00&gt;",
                "v": "0.156",
                "q": "E3",
                "e": "1",
                "arc": null
              },
</v>
      </c>
    </row>
    <row r="285" spans="1:18" x14ac:dyDescent="0.25">
      <c r="A285" t="s">
        <v>172</v>
      </c>
      <c r="B285" cm="1">
        <f t="array" aca="1" ref="B285" ca="1">INDIRECT("'[LoadShape.xlsx]" &amp; 'Load Shape Criteria'!$H$4 &amp; " 22'!$L44")</f>
        <v>0.1</v>
      </c>
      <c r="C285" cm="1">
        <f t="array" aca="1" ref="C285" ca="1">INDIRECT("'[LoadShape.xlsx]" &amp; 'Load Shape Criteria'!$H$4 &amp; " 23'!$I$4") * $B$2</f>
        <v>38.399999999999977</v>
      </c>
      <c r="D285">
        <v>0</v>
      </c>
      <c r="E285">
        <f>'Step 10'!$B$4-10000</f>
        <v>60</v>
      </c>
      <c r="F285">
        <v>0</v>
      </c>
      <c r="G285" s="3">
        <f t="shared" ca="1" si="37"/>
        <v>0.15625000000000008</v>
      </c>
      <c r="H285" s="3" t="s">
        <v>54</v>
      </c>
      <c r="I285" s="3">
        <v>1</v>
      </c>
      <c r="K285" s="33" t="str">
        <f t="shared" si="38"/>
        <v/>
      </c>
      <c r="L285" s="33" t="str">
        <f t="shared" si="39"/>
        <v xml:space="preserve">,
</v>
      </c>
      <c r="M285" s="10" t="str">
        <f t="shared" si="40"/>
        <v xml:space="preserve">                "sp": "&lt;effectivedate -2cd YYYY-MM-DDT20:30:00+00:00&gt;",</v>
      </c>
      <c r="N285" t="str">
        <f t="shared" ca="1" si="41"/>
        <v xml:space="preserve">                "v": "0.156",</v>
      </c>
      <c r="O285" t="str">
        <f t="shared" si="42"/>
        <v xml:space="preserve">                "q": "E3",</v>
      </c>
      <c r="P285" t="str">
        <f t="shared" si="43"/>
        <v xml:space="preserve">                "e": "1",</v>
      </c>
      <c r="Q285" t="str">
        <f t="shared" si="44"/>
        <v xml:space="preserve">                "arc": null</v>
      </c>
      <c r="R285" s="11" t="str">
        <f t="shared" ca="1" si="45"/>
        <v xml:space="preserve">              {
                "sp": "&lt;effectivedate -2cd YYYY-MM-DDT20:30:00+00:00&gt;",
                "v": "0.156",
                "q": "E3",
                "e": "1",
                "arc": null
              },
</v>
      </c>
    </row>
    <row r="286" spans="1:18" x14ac:dyDescent="0.25">
      <c r="A286" t="s">
        <v>173</v>
      </c>
      <c r="B286" cm="1">
        <f t="array" aca="1" ref="B286" ca="1">INDIRECT("'[LoadShape.xlsx]" &amp; 'Load Shape Criteria'!$H$4 &amp; " 22'!$L45")</f>
        <v>0.1</v>
      </c>
      <c r="C286" cm="1">
        <f t="array" aca="1" ref="C286" ca="1">INDIRECT("'[LoadShape.xlsx]" &amp; 'Load Shape Criteria'!$H$4 &amp; " 23'!$I$4") * $B$2</f>
        <v>38.399999999999977</v>
      </c>
      <c r="D286">
        <v>0</v>
      </c>
      <c r="E286">
        <f>'Step 10'!$B$4-10000</f>
        <v>60</v>
      </c>
      <c r="F286">
        <v>0</v>
      </c>
      <c r="G286" s="3">
        <f t="shared" ca="1" si="37"/>
        <v>0.15625000000000008</v>
      </c>
      <c r="H286" s="3" t="s">
        <v>54</v>
      </c>
      <c r="I286" s="3">
        <v>1</v>
      </c>
      <c r="K286" s="33" t="str">
        <f t="shared" si="38"/>
        <v/>
      </c>
      <c r="L286" s="33" t="str">
        <f t="shared" si="39"/>
        <v xml:space="preserve">,
</v>
      </c>
      <c r="M286" s="10" t="str">
        <f t="shared" si="40"/>
        <v xml:space="preserve">                "sp": "&lt;effectivedate -2cd YYYY-MM-DDT21:00:00+00:00&gt;",</v>
      </c>
      <c r="N286" t="str">
        <f t="shared" ca="1" si="41"/>
        <v xml:space="preserve">                "v": "0.156",</v>
      </c>
      <c r="O286" t="str">
        <f t="shared" si="42"/>
        <v xml:space="preserve">                "q": "E3",</v>
      </c>
      <c r="P286" t="str">
        <f t="shared" si="43"/>
        <v xml:space="preserve">                "e": "1",</v>
      </c>
      <c r="Q286" t="str">
        <f t="shared" si="44"/>
        <v xml:space="preserve">                "arc": null</v>
      </c>
      <c r="R286" s="11" t="str">
        <f t="shared" ca="1" si="45"/>
        <v xml:space="preserve">              {
                "sp": "&lt;effectivedate -2cd YYYY-MM-DDT21:00:00+00:00&gt;",
                "v": "0.156",
                "q": "E3",
                "e": "1",
                "arc": null
              },
</v>
      </c>
    </row>
    <row r="287" spans="1:18" x14ac:dyDescent="0.25">
      <c r="A287" t="s">
        <v>174</v>
      </c>
      <c r="B287" cm="1">
        <f t="array" aca="1" ref="B287" ca="1">INDIRECT("'[LoadShape.xlsx]" &amp; 'Load Shape Criteria'!$H$4 &amp; " 22'!$L46")</f>
        <v>0.1</v>
      </c>
      <c r="C287" cm="1">
        <f t="array" aca="1" ref="C287" ca="1">INDIRECT("'[LoadShape.xlsx]" &amp; 'Load Shape Criteria'!$H$4 &amp; " 23'!$I$4") * $B$2</f>
        <v>38.399999999999977</v>
      </c>
      <c r="D287">
        <v>0</v>
      </c>
      <c r="E287">
        <f>'Step 10'!$B$4-10000</f>
        <v>60</v>
      </c>
      <c r="F287">
        <v>0</v>
      </c>
      <c r="G287" s="3">
        <f t="shared" ca="1" si="37"/>
        <v>0.15625000000000008</v>
      </c>
      <c r="H287" s="3" t="s">
        <v>54</v>
      </c>
      <c r="I287" s="3">
        <v>1</v>
      </c>
      <c r="K287" s="33" t="str">
        <f t="shared" si="38"/>
        <v/>
      </c>
      <c r="L287" s="33" t="str">
        <f t="shared" si="39"/>
        <v xml:space="preserve">,
</v>
      </c>
      <c r="M287" s="10" t="str">
        <f t="shared" si="40"/>
        <v xml:space="preserve">                "sp": "&lt;effectivedate -2cd YYYY-MM-DDT21:30:00+00:00&gt;",</v>
      </c>
      <c r="N287" t="str">
        <f t="shared" ca="1" si="41"/>
        <v xml:space="preserve">                "v": "0.156",</v>
      </c>
      <c r="O287" t="str">
        <f t="shared" si="42"/>
        <v xml:space="preserve">                "q": "E3",</v>
      </c>
      <c r="P287" t="str">
        <f t="shared" si="43"/>
        <v xml:space="preserve">                "e": "1",</v>
      </c>
      <c r="Q287" t="str">
        <f t="shared" si="44"/>
        <v xml:space="preserve">                "arc": null</v>
      </c>
      <c r="R287" s="11" t="str">
        <f t="shared" ca="1" si="45"/>
        <v xml:space="preserve">              {
                "sp": "&lt;effectivedate -2cd YYYY-MM-DDT21:30:00+00:00&gt;",
                "v": "0.156",
                "q": "E3",
                "e": "1",
                "arc": null
              },
</v>
      </c>
    </row>
    <row r="288" spans="1:18" x14ac:dyDescent="0.25">
      <c r="A288" t="s">
        <v>175</v>
      </c>
      <c r="B288" cm="1">
        <f t="array" aca="1" ref="B288" ca="1">INDIRECT("'[LoadShape.xlsx]" &amp; 'Load Shape Criteria'!$H$4 &amp; " 22'!$L47")</f>
        <v>0.1</v>
      </c>
      <c r="C288" cm="1">
        <f t="array" aca="1" ref="C288" ca="1">INDIRECT("'[LoadShape.xlsx]" &amp; 'Load Shape Criteria'!$H$4 &amp; " 23'!$I$4") * $B$2</f>
        <v>38.399999999999977</v>
      </c>
      <c r="D288">
        <v>0</v>
      </c>
      <c r="E288">
        <f>'Step 10'!$B$4-10000</f>
        <v>60</v>
      </c>
      <c r="F288">
        <v>0</v>
      </c>
      <c r="G288" s="3">
        <f t="shared" ca="1" si="37"/>
        <v>0.15625000000000008</v>
      </c>
      <c r="H288" s="3" t="s">
        <v>54</v>
      </c>
      <c r="I288" s="3">
        <v>1</v>
      </c>
      <c r="K288" s="33" t="str">
        <f t="shared" si="38"/>
        <v/>
      </c>
      <c r="L288" s="33" t="str">
        <f t="shared" si="39"/>
        <v xml:space="preserve">,
</v>
      </c>
      <c r="M288" s="10" t="str">
        <f t="shared" si="40"/>
        <v xml:space="preserve">                "sp": "&lt;effectivedate -2cd YYYY-MM-DDT22:00:00+00:00&gt;",</v>
      </c>
      <c r="N288" t="str">
        <f t="shared" ca="1" si="41"/>
        <v xml:space="preserve">                "v": "0.156",</v>
      </c>
      <c r="O288" t="str">
        <f t="shared" si="42"/>
        <v xml:space="preserve">                "q": "E3",</v>
      </c>
      <c r="P288" t="str">
        <f t="shared" si="43"/>
        <v xml:space="preserve">                "e": "1",</v>
      </c>
      <c r="Q288" t="str">
        <f t="shared" si="44"/>
        <v xml:space="preserve">                "arc": null</v>
      </c>
      <c r="R288" s="11" t="str">
        <f t="shared" ca="1" si="45"/>
        <v xml:space="preserve">              {
                "sp": "&lt;effectivedate -2cd YYYY-MM-DDT22:00:00+00:00&gt;",
                "v": "0.156",
                "q": "E3",
                "e": "1",
                "arc": null
              },
</v>
      </c>
    </row>
    <row r="289" spans="1:18" x14ac:dyDescent="0.25">
      <c r="A289" t="s">
        <v>176</v>
      </c>
      <c r="B289" cm="1">
        <f t="array" aca="1" ref="B289" ca="1">INDIRECT("'[LoadShape.xlsx]" &amp; 'Load Shape Criteria'!$H$4 &amp; " 22'!$L48")</f>
        <v>0.1</v>
      </c>
      <c r="C289" cm="1">
        <f t="array" aca="1" ref="C289" ca="1">INDIRECT("'[LoadShape.xlsx]" &amp; 'Load Shape Criteria'!$H$4 &amp; " 23'!$I$4") * $B$2</f>
        <v>38.399999999999977</v>
      </c>
      <c r="D289">
        <v>0</v>
      </c>
      <c r="E289">
        <f>'Step 10'!$B$4-10000</f>
        <v>60</v>
      </c>
      <c r="F289">
        <v>0</v>
      </c>
      <c r="G289" s="3">
        <f t="shared" ca="1" si="37"/>
        <v>0.15625000000000008</v>
      </c>
      <c r="H289" s="3" t="s">
        <v>54</v>
      </c>
      <c r="I289" s="3">
        <v>1</v>
      </c>
      <c r="K289" s="33" t="str">
        <f t="shared" si="38"/>
        <v/>
      </c>
      <c r="L289" s="33" t="str">
        <f t="shared" si="39"/>
        <v xml:space="preserve">,
</v>
      </c>
      <c r="M289" s="10" t="str">
        <f t="shared" si="40"/>
        <v xml:space="preserve">                "sp": "&lt;effectivedate -2cd YYYY-MM-DDT22:30:00+00:00&gt;",</v>
      </c>
      <c r="N289" t="str">
        <f t="shared" ca="1" si="41"/>
        <v xml:space="preserve">                "v": "0.156",</v>
      </c>
      <c r="O289" t="str">
        <f t="shared" si="42"/>
        <v xml:space="preserve">                "q": "E3",</v>
      </c>
      <c r="P289" t="str">
        <f t="shared" si="43"/>
        <v xml:space="preserve">                "e": "1",</v>
      </c>
      <c r="Q289" t="str">
        <f t="shared" si="44"/>
        <v xml:space="preserve">                "arc": null</v>
      </c>
      <c r="R289" s="11" t="str">
        <f t="shared" ca="1" si="45"/>
        <v xml:space="preserve">              {
                "sp": "&lt;effectivedate -2cd YYYY-MM-DDT22:30:00+00:00&gt;",
                "v": "0.156",
                "q": "E3",
                "e": "1",
                "arc": null
              },
</v>
      </c>
    </row>
    <row r="290" spans="1:18" x14ac:dyDescent="0.25">
      <c r="A290" t="s">
        <v>177</v>
      </c>
      <c r="B290" cm="1">
        <f t="array" aca="1" ref="B290" ca="1">INDIRECT("'[LoadShape.xlsx]" &amp; 'Load Shape Criteria'!$H$4 &amp; " 22'!$L49")</f>
        <v>0.1</v>
      </c>
      <c r="C290" cm="1">
        <f t="array" aca="1" ref="C290" ca="1">INDIRECT("'[LoadShape.xlsx]" &amp; 'Load Shape Criteria'!$H$4 &amp; " 23'!$I$4") * $B$2</f>
        <v>38.399999999999977</v>
      </c>
      <c r="D290">
        <v>0</v>
      </c>
      <c r="E290">
        <f>'Step 10'!$B$4-10000</f>
        <v>60</v>
      </c>
      <c r="F290">
        <v>0</v>
      </c>
      <c r="G290" s="3">
        <f t="shared" ca="1" si="37"/>
        <v>0.15625000000000008</v>
      </c>
      <c r="H290" s="3" t="s">
        <v>54</v>
      </c>
      <c r="I290" s="3">
        <v>1</v>
      </c>
      <c r="K290" s="33" t="str">
        <f t="shared" si="38"/>
        <v/>
      </c>
      <c r="L290" s="33" t="str">
        <f t="shared" si="39"/>
        <v xml:space="preserve">,
</v>
      </c>
      <c r="M290" s="10" t="str">
        <f t="shared" si="40"/>
        <v xml:space="preserve">                "sp": "&lt;effectivedate -2cd YYYY-MM-DDT23:00:00+00:00&gt;",</v>
      </c>
      <c r="N290" t="str">
        <f t="shared" ca="1" si="41"/>
        <v xml:space="preserve">                "v": "0.156",</v>
      </c>
      <c r="O290" t="str">
        <f t="shared" si="42"/>
        <v xml:space="preserve">                "q": "E3",</v>
      </c>
      <c r="P290" t="str">
        <f t="shared" si="43"/>
        <v xml:space="preserve">                "e": "1",</v>
      </c>
      <c r="Q290" t="str">
        <f t="shared" si="44"/>
        <v xml:space="preserve">                "arc": null</v>
      </c>
      <c r="R290" s="11" t="str">
        <f t="shared" ca="1" si="45"/>
        <v xml:space="preserve">              {
                "sp": "&lt;effectivedate -2cd YYYY-MM-DDT23:00:00+00:00&gt;",
                "v": "0.156",
                "q": "E3",
                "e": "1",
                "arc": null
              },
</v>
      </c>
    </row>
    <row r="291" spans="1:18" x14ac:dyDescent="0.25">
      <c r="A291" t="s">
        <v>178</v>
      </c>
      <c r="B291" cm="1">
        <f t="array" aca="1" ref="B291" ca="1">INDIRECT("'[LoadShape.xlsx]" &amp; 'Load Shape Criteria'!$H$4 &amp; " 22'!$L50")</f>
        <v>0.1</v>
      </c>
      <c r="C291" cm="1">
        <f t="array" aca="1" ref="C291" ca="1">INDIRECT("'[LoadShape.xlsx]" &amp; 'Load Shape Criteria'!$H$4 &amp; " 23'!$I$4") * $B$2</f>
        <v>38.399999999999977</v>
      </c>
      <c r="D291">
        <v>0</v>
      </c>
      <c r="E291">
        <f>'Step 10'!$B$4-10000</f>
        <v>60</v>
      </c>
      <c r="F291">
        <v>0</v>
      </c>
      <c r="G291" s="3">
        <f t="shared" ca="1" si="37"/>
        <v>0.15625000000000008</v>
      </c>
      <c r="H291" s="3" t="s">
        <v>54</v>
      </c>
      <c r="I291" s="3">
        <v>1</v>
      </c>
      <c r="K291" s="33" t="str">
        <f t="shared" si="38"/>
        <v/>
      </c>
      <c r="L291" s="33" t="str">
        <f t="shared" si="39"/>
        <v xml:space="preserve">,
</v>
      </c>
      <c r="M291" s="10" t="str">
        <f t="shared" si="40"/>
        <v xml:space="preserve">                "sp": "&lt;effectivedate -2cd YYYY-MM-DDT23:30:00+00:00&gt;",</v>
      </c>
      <c r="N291" t="str">
        <f t="shared" ca="1" si="41"/>
        <v xml:space="preserve">                "v": "0.156",</v>
      </c>
      <c r="O291" t="str">
        <f t="shared" si="42"/>
        <v xml:space="preserve">                "q": "E3",</v>
      </c>
      <c r="P291" t="str">
        <f t="shared" si="43"/>
        <v xml:space="preserve">                "e": "1",</v>
      </c>
      <c r="Q291" t="str">
        <f t="shared" si="44"/>
        <v xml:space="preserve">                "arc": null</v>
      </c>
      <c r="R291" s="11" t="str">
        <f t="shared" ca="1" si="45"/>
        <v xml:space="preserve">              {
                "sp": "&lt;effectivedate -2cd YYYY-MM-DDT23:30:00+00:00&gt;",
                "v": "0.156",
                "q": "E3",
                "e": "1",
                "arc": null
              },
</v>
      </c>
    </row>
    <row r="292" spans="1:18" x14ac:dyDescent="0.25">
      <c r="A292" t="s">
        <v>83</v>
      </c>
      <c r="B292" cm="1">
        <f t="array" aca="1" ref="B292" ca="1">INDIRECT("'[LoadShape.xlsx]" &amp; 'Load Shape Criteria'!$H$4 &amp; " 22'!$L51")</f>
        <v>0.1</v>
      </c>
      <c r="C292" cm="1">
        <f t="array" aca="1" ref="C292" ca="1">INDIRECT("'[LoadShape.xlsx]" &amp; 'Load Shape Criteria'!$H$4 &amp; " 23'!$I$4") * $B$2</f>
        <v>38.399999999999977</v>
      </c>
      <c r="D292">
        <v>0</v>
      </c>
      <c r="E292">
        <f>'Step 10'!$B$4-10000</f>
        <v>60</v>
      </c>
      <c r="F292">
        <v>0</v>
      </c>
      <c r="G292" s="3">
        <f t="shared" ca="1" si="37"/>
        <v>0.15625000000000008</v>
      </c>
      <c r="H292" s="3" t="s">
        <v>54</v>
      </c>
      <c r="I292" s="3">
        <v>1</v>
      </c>
      <c r="K292" s="33" t="str">
        <f t="shared" si="38"/>
        <v/>
      </c>
      <c r="L292" s="33" t="str">
        <f t="shared" si="39"/>
        <v xml:space="preserve">
           ]
          }</v>
      </c>
      <c r="M292" s="10" t="str">
        <f t="shared" si="40"/>
        <v xml:space="preserve">                "sp": "&lt;effectivedate -1cd YYYY-MM-DDT00:00:00+00:00&gt;",</v>
      </c>
      <c r="N292" t="str">
        <f t="shared" ca="1" si="41"/>
        <v xml:space="preserve">                "v": "0.156",</v>
      </c>
      <c r="O292" t="str">
        <f t="shared" si="42"/>
        <v xml:space="preserve">                "q": "E3",</v>
      </c>
      <c r="P292" t="str">
        <f t="shared" si="43"/>
        <v xml:space="preserve">                "e": "1",</v>
      </c>
      <c r="Q292" t="str">
        <f t="shared" si="44"/>
        <v xml:space="preserve">                "arc": null</v>
      </c>
      <c r="R292" s="11" t="str">
        <f t="shared" ca="1" si="45"/>
        <v xml:space="preserve">              {
                "sp": "&lt;effectivedate -1cd YYYY-MM-DDT00:00:00+00:00&gt;",
                "v": "0.156",
                "q": "E3",
                "e": "1",
                "arc": null
              }
           ]
          }</v>
      </c>
    </row>
    <row r="293" spans="1:18" x14ac:dyDescent="0.25">
      <c r="K293" s="33"/>
      <c r="L293" s="33"/>
    </row>
    <row r="294" spans="1:18" x14ac:dyDescent="0.25">
      <c r="K294" s="33"/>
      <c r="L294" s="33"/>
    </row>
    <row r="295" spans="1:18" x14ac:dyDescent="0.25">
      <c r="K295" s="33"/>
      <c r="L295" s="33"/>
    </row>
    <row r="296" spans="1:18" x14ac:dyDescent="0.25">
      <c r="K296" s="33"/>
      <c r="L296" s="33"/>
    </row>
    <row r="297" spans="1:18" x14ac:dyDescent="0.25">
      <c r="K297" s="33"/>
      <c r="L297" s="33"/>
    </row>
    <row r="298" spans="1:18" x14ac:dyDescent="0.25">
      <c r="K298" s="33"/>
      <c r="L298" s="33"/>
    </row>
    <row r="299" spans="1:18" x14ac:dyDescent="0.25">
      <c r="K299" s="33"/>
      <c r="L299" s="33"/>
    </row>
    <row r="300" spans="1:18" x14ac:dyDescent="0.25">
      <c r="K300" s="33"/>
      <c r="L300" s="33"/>
    </row>
    <row r="301" spans="1:18" x14ac:dyDescent="0.25">
      <c r="K301" s="33"/>
      <c r="L301" s="33"/>
    </row>
    <row r="302" spans="1:18" x14ac:dyDescent="0.25">
      <c r="K302" s="33"/>
      <c r="L302" s="33"/>
    </row>
    <row r="303" spans="1:18" x14ac:dyDescent="0.25">
      <c r="K303" s="33"/>
      <c r="L303" s="33"/>
    </row>
    <row r="304" spans="1:18" x14ac:dyDescent="0.25">
      <c r="K304" s="33"/>
      <c r="L304" s="33"/>
    </row>
    <row r="305" spans="11:12" x14ac:dyDescent="0.25">
      <c r="K305" s="33"/>
      <c r="L305" s="33"/>
    </row>
    <row r="306" spans="11:12" x14ac:dyDescent="0.25">
      <c r="K306" s="33"/>
      <c r="L306" s="33"/>
    </row>
    <row r="307" spans="11:12" x14ac:dyDescent="0.25">
      <c r="K307" s="33"/>
      <c r="L307" s="33"/>
    </row>
    <row r="308" spans="11:12" x14ac:dyDescent="0.25">
      <c r="K308" s="33"/>
      <c r="L308" s="33"/>
    </row>
    <row r="309" spans="11:12" x14ac:dyDescent="0.25">
      <c r="K309" s="33"/>
      <c r="L309" s="33"/>
    </row>
    <row r="310" spans="11:12" x14ac:dyDescent="0.25">
      <c r="K310" s="33"/>
      <c r="L310" s="33"/>
    </row>
    <row r="311" spans="11:12" x14ac:dyDescent="0.25">
      <c r="K311" s="33"/>
      <c r="L311" s="33"/>
    </row>
    <row r="312" spans="11:12" x14ac:dyDescent="0.25">
      <c r="K312" s="33"/>
      <c r="L312" s="33"/>
    </row>
    <row r="313" spans="11:12" x14ac:dyDescent="0.25">
      <c r="K313" s="33"/>
      <c r="L313" s="33"/>
    </row>
    <row r="314" spans="11:12" x14ac:dyDescent="0.25">
      <c r="K314" s="33"/>
      <c r="L314" s="33"/>
    </row>
    <row r="315" spans="11:12" x14ac:dyDescent="0.25">
      <c r="K315" s="33"/>
      <c r="L315" s="33"/>
    </row>
    <row r="316" spans="11:12" x14ac:dyDescent="0.25">
      <c r="K316" s="33"/>
      <c r="L316" s="33"/>
    </row>
    <row r="317" spans="11:12" x14ac:dyDescent="0.25">
      <c r="K317" s="33"/>
      <c r="L317" s="33"/>
    </row>
    <row r="318" spans="11:12" x14ac:dyDescent="0.25">
      <c r="K318" s="33"/>
      <c r="L318" s="33"/>
    </row>
    <row r="319" spans="11:12" x14ac:dyDescent="0.25">
      <c r="K319" s="33"/>
      <c r="L319" s="33"/>
    </row>
    <row r="320" spans="11:12" x14ac:dyDescent="0.25">
      <c r="K320" s="33"/>
      <c r="L320" s="33"/>
    </row>
    <row r="321" spans="11:12" x14ac:dyDescent="0.25">
      <c r="K321" s="33"/>
      <c r="L321" s="33"/>
    </row>
    <row r="322" spans="11:12" x14ac:dyDescent="0.25">
      <c r="K322" s="33"/>
      <c r="L322" s="33"/>
    </row>
    <row r="323" spans="11:12" x14ac:dyDescent="0.25">
      <c r="K323" s="33"/>
      <c r="L323" s="33"/>
    </row>
    <row r="324" spans="11:12" x14ac:dyDescent="0.25">
      <c r="K324" s="33"/>
      <c r="L324" s="33"/>
    </row>
    <row r="325" spans="11:12" x14ac:dyDescent="0.25">
      <c r="K325" s="33"/>
      <c r="L325" s="33"/>
    </row>
    <row r="326" spans="11:12" x14ac:dyDescent="0.25">
      <c r="K326" s="33"/>
      <c r="L326" s="33"/>
    </row>
    <row r="327" spans="11:12" x14ac:dyDescent="0.25">
      <c r="K327" s="33"/>
      <c r="L327" s="33"/>
    </row>
    <row r="328" spans="11:12" x14ac:dyDescent="0.25">
      <c r="K328" s="33"/>
      <c r="L328" s="33"/>
    </row>
    <row r="329" spans="11:12" x14ac:dyDescent="0.25">
      <c r="K329" s="33"/>
      <c r="L329" s="33"/>
    </row>
    <row r="330" spans="11:12" x14ac:dyDescent="0.25">
      <c r="K330" s="33"/>
      <c r="L330" s="33"/>
    </row>
    <row r="331" spans="11:12" x14ac:dyDescent="0.25">
      <c r="K331" s="33"/>
      <c r="L331" s="33"/>
    </row>
    <row r="332" spans="11:12" x14ac:dyDescent="0.25">
      <c r="K332" s="33"/>
      <c r="L332" s="33"/>
    </row>
    <row r="333" spans="11:12" x14ac:dyDescent="0.25">
      <c r="K333" s="33"/>
      <c r="L333" s="33"/>
    </row>
    <row r="334" spans="11:12" x14ac:dyDescent="0.25">
      <c r="K334" s="33"/>
      <c r="L334" s="33"/>
    </row>
    <row r="335" spans="11:12" x14ac:dyDescent="0.25">
      <c r="K335" s="33"/>
      <c r="L335" s="33"/>
    </row>
    <row r="336" spans="11:12" x14ac:dyDescent="0.25">
      <c r="K336" s="33"/>
      <c r="L336" s="33"/>
    </row>
    <row r="337" spans="11:12" x14ac:dyDescent="0.25">
      <c r="K337" s="33"/>
      <c r="L337" s="33"/>
    </row>
    <row r="338" spans="11:12" x14ac:dyDescent="0.25">
      <c r="K338" s="33"/>
      <c r="L338" s="33"/>
    </row>
    <row r="339" spans="11:12" x14ac:dyDescent="0.25">
      <c r="K339" s="33"/>
      <c r="L339" s="33"/>
    </row>
    <row r="340" spans="11:12" x14ac:dyDescent="0.25">
      <c r="K340" s="33"/>
      <c r="L340" s="33"/>
    </row>
    <row r="341" spans="11:12" x14ac:dyDescent="0.25">
      <c r="K341" s="33"/>
      <c r="L341" s="33"/>
    </row>
    <row r="342" spans="11:12" x14ac:dyDescent="0.25">
      <c r="K342" s="33"/>
      <c r="L342" s="33"/>
    </row>
    <row r="343" spans="11:12" x14ac:dyDescent="0.25">
      <c r="K343" s="33"/>
      <c r="L343" s="33"/>
    </row>
    <row r="344" spans="11:12" x14ac:dyDescent="0.25">
      <c r="K344" s="33"/>
      <c r="L344" s="33"/>
    </row>
    <row r="345" spans="11:12" x14ac:dyDescent="0.25">
      <c r="K345" s="33"/>
      <c r="L345" s="33"/>
    </row>
    <row r="346" spans="11:12" x14ac:dyDescent="0.25">
      <c r="K346" s="33"/>
      <c r="L346" s="33"/>
    </row>
    <row r="347" spans="11:12" x14ac:dyDescent="0.25">
      <c r="K347" s="33"/>
      <c r="L347" s="33"/>
    </row>
    <row r="348" spans="11:12" x14ac:dyDescent="0.25">
      <c r="K348" s="33"/>
      <c r="L348" s="33"/>
    </row>
    <row r="349" spans="11:12" x14ac:dyDescent="0.25">
      <c r="K349" s="33"/>
      <c r="L349" s="33"/>
    </row>
    <row r="350" spans="11:12" x14ac:dyDescent="0.25">
      <c r="K350" s="33"/>
      <c r="L350" s="33"/>
    </row>
    <row r="351" spans="11:12" x14ac:dyDescent="0.25">
      <c r="K351" s="33"/>
      <c r="L351" s="33"/>
    </row>
    <row r="352" spans="11:12" x14ac:dyDescent="0.25">
      <c r="K352" s="33"/>
      <c r="L352" s="33"/>
    </row>
    <row r="353" spans="11:12" x14ac:dyDescent="0.25">
      <c r="K353" s="33"/>
      <c r="L353" s="33"/>
    </row>
    <row r="354" spans="11:12" x14ac:dyDescent="0.25">
      <c r="K354" s="33"/>
      <c r="L354" s="33"/>
    </row>
    <row r="355" spans="11:12" x14ac:dyDescent="0.25">
      <c r="K355" s="33"/>
      <c r="L355" s="33"/>
    </row>
    <row r="356" spans="11:12" x14ac:dyDescent="0.25">
      <c r="K356" s="33"/>
      <c r="L356" s="33"/>
    </row>
    <row r="357" spans="11:12" x14ac:dyDescent="0.25">
      <c r="K357" s="33"/>
      <c r="L357" s="33"/>
    </row>
    <row r="358" spans="11:12" x14ac:dyDescent="0.25">
      <c r="K358" s="33"/>
      <c r="L358" s="33"/>
    </row>
    <row r="359" spans="11:12" x14ac:dyDescent="0.25">
      <c r="K359" s="33"/>
      <c r="L359" s="33"/>
    </row>
    <row r="360" spans="11:12" x14ac:dyDescent="0.25">
      <c r="K360" s="33"/>
      <c r="L360" s="33"/>
    </row>
    <row r="361" spans="11:12" x14ac:dyDescent="0.25">
      <c r="K361" s="33"/>
      <c r="L361" s="33"/>
    </row>
    <row r="362" spans="11:12" x14ac:dyDescent="0.25">
      <c r="K362" s="33"/>
      <c r="L362" s="33"/>
    </row>
    <row r="363" spans="11:12" x14ac:dyDescent="0.25">
      <c r="K363" s="33"/>
      <c r="L363" s="33"/>
    </row>
    <row r="364" spans="11:12" x14ac:dyDescent="0.25">
      <c r="K364" s="33"/>
      <c r="L364" s="33"/>
    </row>
    <row r="365" spans="11:12" x14ac:dyDescent="0.25">
      <c r="K365" s="33"/>
      <c r="L365" s="33"/>
    </row>
    <row r="366" spans="11:12" x14ac:dyDescent="0.25">
      <c r="K366" s="33"/>
      <c r="L366" s="33"/>
    </row>
    <row r="367" spans="11:12" x14ac:dyDescent="0.25">
      <c r="K367" s="33"/>
      <c r="L367" s="33"/>
    </row>
    <row r="368" spans="11:12" x14ac:dyDescent="0.25">
      <c r="K368" s="33"/>
      <c r="L368" s="33"/>
    </row>
    <row r="369" spans="11:12" x14ac:dyDescent="0.25">
      <c r="K369" s="33"/>
      <c r="L369" s="33"/>
    </row>
    <row r="370" spans="11:12" x14ac:dyDescent="0.25">
      <c r="K370" s="33"/>
      <c r="L370" s="33"/>
    </row>
    <row r="371" spans="11:12" x14ac:dyDescent="0.25">
      <c r="K371" s="33"/>
      <c r="L371" s="33"/>
    </row>
    <row r="372" spans="11:12" x14ac:dyDescent="0.25">
      <c r="K372" s="33"/>
      <c r="L372" s="33"/>
    </row>
    <row r="373" spans="11:12" x14ac:dyDescent="0.25">
      <c r="K373" s="33"/>
      <c r="L373" s="33"/>
    </row>
    <row r="374" spans="11:12" x14ac:dyDescent="0.25">
      <c r="K374" s="33"/>
      <c r="L374" s="33"/>
    </row>
    <row r="375" spans="11:12" x14ac:dyDescent="0.25">
      <c r="K375" s="33"/>
      <c r="L375" s="33"/>
    </row>
    <row r="376" spans="11:12" x14ac:dyDescent="0.25">
      <c r="K376" s="33"/>
      <c r="L376" s="33"/>
    </row>
    <row r="377" spans="11:12" x14ac:dyDescent="0.25">
      <c r="K377" s="33"/>
      <c r="L377" s="33"/>
    </row>
    <row r="378" spans="11:12" x14ac:dyDescent="0.25">
      <c r="K378" s="33"/>
      <c r="L378" s="33"/>
    </row>
    <row r="379" spans="11:12" x14ac:dyDescent="0.25">
      <c r="K379" s="33"/>
      <c r="L379" s="33"/>
    </row>
    <row r="380" spans="11:12" x14ac:dyDescent="0.25">
      <c r="K380" s="33"/>
      <c r="L380" s="33"/>
    </row>
    <row r="381" spans="11:12" x14ac:dyDescent="0.25">
      <c r="K381" s="33"/>
      <c r="L381" s="33"/>
    </row>
    <row r="382" spans="11:12" x14ac:dyDescent="0.25">
      <c r="K382" s="33"/>
      <c r="L382" s="33"/>
    </row>
    <row r="383" spans="11:12" x14ac:dyDescent="0.25">
      <c r="K383" s="33"/>
      <c r="L383" s="33"/>
    </row>
    <row r="384" spans="11:12" x14ac:dyDescent="0.25">
      <c r="K384" s="33"/>
      <c r="L384" s="33"/>
    </row>
    <row r="385" spans="11:12" x14ac:dyDescent="0.25">
      <c r="K385" s="33"/>
      <c r="L385" s="33"/>
    </row>
    <row r="386" spans="11:12" x14ac:dyDescent="0.25">
      <c r="K386" s="33"/>
      <c r="L386" s="33"/>
    </row>
    <row r="387" spans="11:12" x14ac:dyDescent="0.25">
      <c r="K387" s="33"/>
      <c r="L387" s="33"/>
    </row>
    <row r="388" spans="11:12" x14ac:dyDescent="0.25">
      <c r="K388" s="33"/>
      <c r="L388" s="33"/>
    </row>
    <row r="389" spans="11:12" x14ac:dyDescent="0.25">
      <c r="K389" s="33"/>
      <c r="L389" s="33"/>
    </row>
    <row r="390" spans="11:12" x14ac:dyDescent="0.25">
      <c r="K390" s="33"/>
      <c r="L390" s="33"/>
    </row>
    <row r="391" spans="11:12" x14ac:dyDescent="0.25">
      <c r="K391" s="33"/>
      <c r="L391" s="33"/>
    </row>
    <row r="392" spans="11:12" x14ac:dyDescent="0.25">
      <c r="K392" s="33"/>
      <c r="L392" s="33"/>
    </row>
    <row r="393" spans="11:12" x14ac:dyDescent="0.25">
      <c r="K393" s="33"/>
      <c r="L393" s="33"/>
    </row>
    <row r="394" spans="11:12" x14ac:dyDescent="0.25">
      <c r="K394" s="33"/>
      <c r="L394" s="33"/>
    </row>
    <row r="395" spans="11:12" x14ac:dyDescent="0.25">
      <c r="K395" s="33"/>
      <c r="L395" s="33"/>
    </row>
    <row r="396" spans="11:12" x14ac:dyDescent="0.25">
      <c r="K396" s="33"/>
      <c r="L396" s="33"/>
    </row>
    <row r="397" spans="11:12" x14ac:dyDescent="0.25">
      <c r="K397" s="33"/>
      <c r="L397" s="33"/>
    </row>
    <row r="398" spans="11:12" x14ac:dyDescent="0.25">
      <c r="K398" s="33"/>
      <c r="L398" s="33"/>
    </row>
    <row r="399" spans="11:12" x14ac:dyDescent="0.25">
      <c r="K399" s="33"/>
      <c r="L399" s="33"/>
    </row>
    <row r="400" spans="11:12" x14ac:dyDescent="0.25">
      <c r="K400" s="33"/>
      <c r="L400" s="33"/>
    </row>
    <row r="401" spans="11:12" x14ac:dyDescent="0.25">
      <c r="K401" s="33"/>
      <c r="L401" s="33"/>
    </row>
    <row r="402" spans="11:12" x14ac:dyDescent="0.25">
      <c r="K402" s="33"/>
      <c r="L402" s="33"/>
    </row>
    <row r="403" spans="11:12" x14ac:dyDescent="0.25">
      <c r="K403" s="33"/>
      <c r="L403" s="33"/>
    </row>
    <row r="404" spans="11:12" x14ac:dyDescent="0.25">
      <c r="K404" s="33"/>
      <c r="L404" s="33"/>
    </row>
    <row r="405" spans="11:12" x14ac:dyDescent="0.25">
      <c r="K405" s="33"/>
      <c r="L405" s="33"/>
    </row>
    <row r="406" spans="11:12" x14ac:dyDescent="0.25">
      <c r="K406" s="33"/>
      <c r="L406" s="33"/>
    </row>
    <row r="407" spans="11:12" x14ac:dyDescent="0.25">
      <c r="K407" s="33"/>
      <c r="L407" s="33"/>
    </row>
    <row r="408" spans="11:12" x14ac:dyDescent="0.25">
      <c r="K408" s="33"/>
      <c r="L408" s="33"/>
    </row>
    <row r="409" spans="11:12" x14ac:dyDescent="0.25">
      <c r="K409" s="33"/>
      <c r="L409" s="33"/>
    </row>
    <row r="410" spans="11:12" x14ac:dyDescent="0.25">
      <c r="K410" s="33"/>
      <c r="L410" s="33"/>
    </row>
    <row r="411" spans="11:12" x14ac:dyDescent="0.25">
      <c r="K411" s="33"/>
      <c r="L411" s="33"/>
    </row>
    <row r="412" spans="11:12" x14ac:dyDescent="0.25">
      <c r="K412" s="33"/>
      <c r="L412" s="33"/>
    </row>
    <row r="413" spans="11:12" x14ac:dyDescent="0.25">
      <c r="K413" s="33"/>
      <c r="L413" s="33"/>
    </row>
    <row r="414" spans="11:12" x14ac:dyDescent="0.25">
      <c r="K414" s="33"/>
      <c r="L414" s="33"/>
    </row>
    <row r="415" spans="11:12" x14ac:dyDescent="0.25">
      <c r="K415" s="33"/>
      <c r="L415" s="33"/>
    </row>
    <row r="416" spans="11:12" x14ac:dyDescent="0.25">
      <c r="K416" s="33"/>
      <c r="L416" s="33"/>
    </row>
    <row r="417" spans="11:12" x14ac:dyDescent="0.25">
      <c r="K417" s="33"/>
      <c r="L417" s="33"/>
    </row>
    <row r="418" spans="11:12" x14ac:dyDescent="0.25">
      <c r="K418" s="33"/>
      <c r="L418" s="33"/>
    </row>
    <row r="419" spans="11:12" x14ac:dyDescent="0.25">
      <c r="K419" s="33"/>
      <c r="L419" s="33"/>
    </row>
    <row r="420" spans="11:12" x14ac:dyDescent="0.25">
      <c r="K420" s="33"/>
      <c r="L420" s="33"/>
    </row>
    <row r="421" spans="11:12" x14ac:dyDescent="0.25">
      <c r="K421" s="33"/>
      <c r="L421" s="33"/>
    </row>
    <row r="422" spans="11:12" x14ac:dyDescent="0.25">
      <c r="K422" s="33"/>
      <c r="L422" s="33"/>
    </row>
    <row r="423" spans="11:12" x14ac:dyDescent="0.25">
      <c r="K423" s="33"/>
      <c r="L423" s="33"/>
    </row>
    <row r="424" spans="11:12" x14ac:dyDescent="0.25">
      <c r="K424" s="33"/>
      <c r="L424" s="33"/>
    </row>
    <row r="425" spans="11:12" x14ac:dyDescent="0.25">
      <c r="K425" s="33"/>
      <c r="L425" s="33"/>
    </row>
    <row r="426" spans="11:12" x14ac:dyDescent="0.25">
      <c r="K426" s="33"/>
      <c r="L426" s="33"/>
    </row>
    <row r="427" spans="11:12" x14ac:dyDescent="0.25">
      <c r="K427" s="33"/>
      <c r="L427" s="33"/>
    </row>
    <row r="428" spans="11:12" x14ac:dyDescent="0.25">
      <c r="K428" s="33"/>
      <c r="L428" s="33"/>
    </row>
    <row r="429" spans="11:12" x14ac:dyDescent="0.25">
      <c r="K429" s="33"/>
      <c r="L429" s="33"/>
    </row>
    <row r="430" spans="11:12" x14ac:dyDescent="0.25">
      <c r="K430" s="33"/>
      <c r="L430" s="33"/>
    </row>
    <row r="431" spans="11:12" x14ac:dyDescent="0.25">
      <c r="K431" s="33"/>
      <c r="L431" s="33"/>
    </row>
    <row r="432" spans="11:12" x14ac:dyDescent="0.25">
      <c r="K432" s="33"/>
      <c r="L432" s="33"/>
    </row>
    <row r="433" spans="11:12" x14ac:dyDescent="0.25">
      <c r="K433" s="33"/>
      <c r="L433" s="33"/>
    </row>
    <row r="434" spans="11:12" x14ac:dyDescent="0.25">
      <c r="K434" s="33"/>
      <c r="L434" s="33"/>
    </row>
    <row r="435" spans="11:12" x14ac:dyDescent="0.25">
      <c r="K435" s="33"/>
      <c r="L435" s="33"/>
    </row>
    <row r="436" spans="11:12" x14ac:dyDescent="0.25">
      <c r="K436" s="33"/>
      <c r="L436" s="33"/>
    </row>
  </sheetData>
  <conditionalFormatting sqref="C1">
    <cfRule type="cellIs" dxfId="4"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2225-2BA0-4338-9C43-48B8933BFFFE}">
  <sheetPr>
    <tabColor rgb="FF92D050"/>
  </sheetPr>
  <dimension ref="A1:H4"/>
  <sheetViews>
    <sheetView workbookViewId="0">
      <selection activeCell="A4" sqref="A4"/>
    </sheetView>
  </sheetViews>
  <sheetFormatPr defaultRowHeight="15" x14ac:dyDescent="0.25"/>
  <cols>
    <col min="1" max="1" width="59.28515625" customWidth="1"/>
    <col min="2" max="2" width="25.42578125" customWidth="1"/>
    <col min="3" max="3" width="19.42578125" customWidth="1"/>
    <col min="6" max="6" width="40.28515625" bestFit="1" customWidth="1"/>
    <col min="7" max="7" width="16.5703125" bestFit="1" customWidth="1"/>
    <col min="8" max="8" width="15.7109375" bestFit="1" customWidth="1"/>
  </cols>
  <sheetData>
    <row r="1" spans="1:8" ht="75" x14ac:dyDescent="0.25">
      <c r="A1" s="35" t="s">
        <v>57</v>
      </c>
    </row>
    <row r="2" spans="1:8" x14ac:dyDescent="0.25">
      <c r="A2" s="2"/>
      <c r="F2" s="2"/>
      <c r="G2" s="2"/>
    </row>
    <row r="3" spans="1:8" s="18" customFormat="1" ht="30" x14ac:dyDescent="0.25">
      <c r="A3" s="14" t="s">
        <v>36</v>
      </c>
      <c r="B3" s="22" t="s">
        <v>37</v>
      </c>
      <c r="C3" s="14"/>
      <c r="F3" s="14"/>
      <c r="G3" s="22"/>
      <c r="H3" s="14"/>
    </row>
    <row r="4" spans="1:8" x14ac:dyDescent="0.25">
      <c r="A4" t="s">
        <v>80</v>
      </c>
      <c r="B4" s="34" t="s">
        <v>58</v>
      </c>
      <c r="G4" s="34"/>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580F0-E662-4AE7-9CAB-C31E8BC6E1A5}">
  <dimension ref="A1:A10"/>
  <sheetViews>
    <sheetView workbookViewId="0">
      <selection activeCell="A10" sqref="A10"/>
    </sheetView>
  </sheetViews>
  <sheetFormatPr defaultRowHeight="15" x14ac:dyDescent="0.25"/>
  <cols>
    <col min="1" max="1" width="158.85546875" customWidth="1"/>
  </cols>
  <sheetData>
    <row r="1" spans="1:1" x14ac:dyDescent="0.25">
      <c r="A1" s="18" t="s">
        <v>59</v>
      </c>
    </row>
    <row r="2" spans="1:1" ht="45" x14ac:dyDescent="0.25">
      <c r="A2" s="18" t="s">
        <v>60</v>
      </c>
    </row>
    <row r="3" spans="1:1" x14ac:dyDescent="0.25">
      <c r="A3" s="18" t="s">
        <v>61</v>
      </c>
    </row>
    <row r="4" spans="1:1" x14ac:dyDescent="0.25">
      <c r="A4" s="18" t="s">
        <v>62</v>
      </c>
    </row>
    <row r="5" spans="1:1" x14ac:dyDescent="0.25">
      <c r="A5" s="18" t="s">
        <v>63</v>
      </c>
    </row>
    <row r="6" spans="1:1" ht="60" x14ac:dyDescent="0.25">
      <c r="A6" s="18" t="s">
        <v>64</v>
      </c>
    </row>
    <row r="7" spans="1:1" ht="30" x14ac:dyDescent="0.25">
      <c r="A7" s="18" t="s">
        <v>65</v>
      </c>
    </row>
    <row r="8" spans="1:1" x14ac:dyDescent="0.25">
      <c r="A8" s="18" t="s">
        <v>66</v>
      </c>
    </row>
    <row r="9" spans="1:1" x14ac:dyDescent="0.25">
      <c r="A9" s="18" t="s">
        <v>38</v>
      </c>
    </row>
    <row r="10" spans="1:1" x14ac:dyDescent="0.25">
      <c r="A10" s="18" t="s">
        <v>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S436"/>
  <sheetViews>
    <sheetView topLeftCell="B25" workbookViewId="0">
      <selection activeCell="S5" sqref="S5:S52"/>
    </sheetView>
  </sheetViews>
  <sheetFormatPr defaultRowHeight="15" x14ac:dyDescent="0.25"/>
  <cols>
    <col min="1" max="1" width="64.5703125" bestFit="1" customWidth="1"/>
    <col min="2" max="2" width="11.85546875" customWidth="1"/>
    <col min="3" max="3" width="13.28515625" bestFit="1" customWidth="1"/>
    <col min="4" max="4" width="14.42578125" bestFit="1" customWidth="1"/>
    <col min="5" max="7" width="11.85546875" customWidth="1"/>
    <col min="8" max="10" width="11.28515625" style="3" customWidth="1"/>
    <col min="11" max="11" width="11.28515625" style="5" customWidth="1"/>
    <col min="12" max="13" width="11.28515625" style="3" customWidth="1"/>
    <col min="14" max="14" width="3.85546875" style="10" customWidth="1"/>
    <col min="15" max="18" width="3.85546875" customWidth="1"/>
    <col min="19" max="19" width="9.140625" style="11"/>
  </cols>
  <sheetData>
    <row r="1" spans="1:19" ht="75" x14ac:dyDescent="0.25">
      <c r="A1" s="18" t="s">
        <v>73</v>
      </c>
      <c r="C1" t="str" cm="1">
        <f t="array" aca="1" ref="C1" ca="1">IF(ISERROR(INDIRECT("'[LoadShape.xlsx]" &amp; 'Load Shape Criteria'!$H$4 &amp; " 22'!$L4")),"Ensure LoadShape.xlsx is open to remove #REF errors","")</f>
        <v/>
      </c>
      <c r="G1">
        <f>TIMEVALUE('Load Shape Criteria'!K4)</f>
        <v>0</v>
      </c>
      <c r="N1" s="7"/>
      <c r="O1" s="8"/>
      <c r="P1" s="8"/>
      <c r="Q1" s="8"/>
      <c r="R1" s="8"/>
      <c r="S1" s="9"/>
    </row>
    <row r="3" spans="1:19" s="18" customFormat="1" ht="30" x14ac:dyDescent="0.25">
      <c r="A3" s="14" t="s">
        <v>5</v>
      </c>
      <c r="B3" s="14" t="s">
        <v>19</v>
      </c>
      <c r="C3" s="14" t="s">
        <v>19</v>
      </c>
      <c r="D3" s="14" t="s">
        <v>19</v>
      </c>
      <c r="E3" s="14" t="s">
        <v>6</v>
      </c>
      <c r="F3" s="14" t="s">
        <v>6</v>
      </c>
      <c r="G3" s="14" t="s">
        <v>6</v>
      </c>
      <c r="H3" s="15" t="s">
        <v>76</v>
      </c>
      <c r="I3" s="15" t="s">
        <v>7</v>
      </c>
      <c r="J3" s="15" t="s">
        <v>7</v>
      </c>
      <c r="K3" s="16" t="s">
        <v>7</v>
      </c>
      <c r="L3" s="15"/>
      <c r="M3" s="15"/>
      <c r="N3" s="17"/>
      <c r="S3" s="19"/>
    </row>
    <row r="4" spans="1:19" x14ac:dyDescent="0.25">
      <c r="A4" s="2" t="s">
        <v>0</v>
      </c>
      <c r="B4" s="2" t="s">
        <v>18</v>
      </c>
      <c r="C4" s="2" t="s">
        <v>69</v>
      </c>
      <c r="D4" s="2" t="s">
        <v>70</v>
      </c>
      <c r="E4" s="2" t="s">
        <v>68</v>
      </c>
      <c r="F4" s="2" t="s">
        <v>71</v>
      </c>
      <c r="G4" s="2" t="s">
        <v>43</v>
      </c>
      <c r="H4" s="4" t="s">
        <v>1</v>
      </c>
      <c r="I4" s="4" t="s">
        <v>2</v>
      </c>
      <c r="J4" s="4" t="s">
        <v>3</v>
      </c>
      <c r="K4" s="6" t="s">
        <v>4</v>
      </c>
      <c r="L4" s="4" t="s">
        <v>34</v>
      </c>
      <c r="M4" s="4"/>
      <c r="N4" s="12" t="s">
        <v>0</v>
      </c>
      <c r="O4" s="4" t="s">
        <v>1</v>
      </c>
      <c r="P4" s="4" t="s">
        <v>2</v>
      </c>
      <c r="Q4" s="4" t="s">
        <v>3</v>
      </c>
      <c r="R4" s="4" t="s">
        <v>4</v>
      </c>
      <c r="S4" s="13" t="s">
        <v>5</v>
      </c>
    </row>
    <row r="5" spans="1:19" x14ac:dyDescent="0.25">
      <c r="A5" t="s">
        <v>84</v>
      </c>
      <c r="B5" cm="1">
        <f t="array" aca="1" ref="B5" ca="1">INDIRECT("'[LoadShape.xlsx]" &amp; 'Load Shape Criteria'!$H$4 &amp; " 22'!$L4")</f>
        <v>0.1</v>
      </c>
      <c r="C5" cm="1">
        <f t="array" aca="1" ref="C5" ca="1">INDIRECT("'[LoadShape.xlsx]" &amp; 'Load Shape Criteria'!$H$4 &amp; " 23'!$N$4")</f>
        <v>9.8000000000000007</v>
      </c>
      <c r="D5" cm="1">
        <f t="array" aca="1" ref="D5" ca="1">INDIRECT("'[LoadShape.xlsx]" &amp; 'Load Shape Criteria'!$H$4 &amp; " 23'!$M$4")</f>
        <v>34.999999999999972</v>
      </c>
      <c r="E5" s="34">
        <f>'Step 50'!$B$4*('Step 10'!$B$4-10000)/'Step 20'!$B$2</f>
        <v>4</v>
      </c>
      <c r="F5" s="34">
        <f>(1-'Step 50'!$B$4)*('Step 10'!$B$4-10000)/'Step 20'!$B$2</f>
        <v>6</v>
      </c>
      <c r="G5" t="b">
        <f>AND(TIMEVALUE(MID(A5,FIND("DT",A5)+2,8))&gt;=TIMEVALUE('Load Shape Criteria'!$K$4),TIMEVALUE(MID(A5,FIND("DT",A5)+2,8))&lt;=TIMEVALUE('Load Shape Criteria'!$L$4))</f>
        <v>1</v>
      </c>
      <c r="H5" s="3">
        <f ca="1">IF(G5,(B5/C5)*(E5*7),(B5/D5)*(F5*7))</f>
        <v>0.2857142857142857</v>
      </c>
      <c r="I5" s="3" t="s">
        <v>72</v>
      </c>
      <c r="J5" s="3">
        <v>4</v>
      </c>
      <c r="L5" s="33" t="str">
        <f>IF(ISERROR(FIND("T00:30:00",$A5)),"","          {
            ""settlementDay"": {
              ""settlementDayDate"": """&amp;SUBSTITUTE($A5,"00:30","00:00")&amp;""",
              ""periodDuration"": 30
            },
            ""consumptionPeriods"": [
")</f>
        <v xml:space="preserve">          {
            "settlementDay": {
              "settlementDayDate": "&lt;effectivedate -1cd YYYY-MM-DDT00:00:00+00:00&gt;",
              "periodDuration": 30
            },
            "consumptionPeriods": [
</v>
      </c>
      <c r="M5" s="33" t="str">
        <f>IF(ISERROR(FIND("T00:00:00",$A5)),",
","
           ]
          }"&amp;IF(LEN($A6)&gt;0,",
",""))</f>
        <v xml:space="preserve">,
</v>
      </c>
      <c r="N5" s="10" t="str">
        <f>"                ""sp"": """&amp;$A5&amp;""","</f>
        <v xml:space="preserve">                "sp": "&lt;effectivedate -1cd YYYY-MM-DDT00:30:00+00:00&gt;",</v>
      </c>
      <c r="O5" t="str">
        <f ca="1">"                ""v"": """&amp;TEXT(H5,"0.000")&amp;""","</f>
        <v xml:space="preserve">                "v": "0.286",</v>
      </c>
      <c r="P5" t="str">
        <f>"                ""q"": """&amp;I5&amp;""","</f>
        <v xml:space="preserve">                "q": "E7",</v>
      </c>
      <c r="Q5" t="str">
        <f>IF(LEN(TRIM(J5))=0,"                ""e"": null,","                ""e"": """&amp;J5&amp;""",")</f>
        <v xml:space="preserve">                "e": "4",</v>
      </c>
      <c r="R5" t="str">
        <f>IF(LEN(TRIM(K5))=0,"                ""arc"": null","                ""arc"": """&amp;K5&amp;"""")</f>
        <v xml:space="preserve">                "arc": null</v>
      </c>
      <c r="S5" s="11" t="str">
        <f ca="1">L5&amp;"              {
"&amp;N5&amp;"
"&amp;O5&amp;"
"&amp;P5&amp;"
"&amp;Q5&amp;"
"&amp;R5&amp;"
              }"&amp;M5</f>
        <v xml:space="preserve">          {
            "settlementDay": {
              "settlementDayDate": "&lt;effectivedate -1cd YYYY-MM-DDT00:00:00+00:00&gt;",
              "periodDuration": 30
            },
            "consumptionPeriods": [
              {
                "sp": "&lt;effectivedate -1cd YYYY-MM-DDT00:30:00+00:00&gt;",
                "v": "0.286",
                "q": "E7",
                "e": "4",
                "arc": null
              },
</v>
      </c>
    </row>
    <row r="6" spans="1:19" x14ac:dyDescent="0.25">
      <c r="A6" t="s">
        <v>85</v>
      </c>
      <c r="B6" cm="1">
        <f t="array" aca="1" ref="B6" ca="1">INDIRECT("'[LoadShape.xlsx]" &amp; 'Load Shape Criteria'!$H$4 &amp; " 22'!$L5")</f>
        <v>0.1</v>
      </c>
      <c r="C6" cm="1">
        <f t="array" aca="1" ref="C6" ca="1">INDIRECT("'[LoadShape.xlsx]" &amp; 'Load Shape Criteria'!$H$4 &amp; " 23'!$N$4")</f>
        <v>9.8000000000000007</v>
      </c>
      <c r="D6" cm="1">
        <f t="array" aca="1" ref="D6" ca="1">INDIRECT("'[LoadShape.xlsx]" &amp; 'Load Shape Criteria'!$H$4 &amp; " 23'!$M$4")</f>
        <v>34.999999999999972</v>
      </c>
      <c r="E6" s="34">
        <f>'Step 50'!$B$4*('Step 10'!$B$4-10000)/'Step 20'!$B$2</f>
        <v>4</v>
      </c>
      <c r="F6" s="34">
        <f>(1-'Step 50'!$B$4)*('Step 10'!$B$4-10000)/'Step 20'!$B$2</f>
        <v>6</v>
      </c>
      <c r="G6" t="b">
        <f>AND(TIMEVALUE(MID(A6,FIND("DT",A6)+2,8))&gt;=TIMEVALUE('Load Shape Criteria'!$K$4),TIMEVALUE(MID(A6,FIND("DT",A6)+2,8))&lt;=TIMEVALUE('Load Shape Criteria'!$L$4))</f>
        <v>1</v>
      </c>
      <c r="H6" s="3">
        <f t="shared" ref="H6:H52" ca="1" si="0">IF(G6,(B6/C6)*(E6*7),(B6/D6)*(F6*7))</f>
        <v>0.2857142857142857</v>
      </c>
      <c r="I6" s="3" t="s">
        <v>72</v>
      </c>
      <c r="J6" s="3">
        <v>4</v>
      </c>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-1cd YYYY-MM-DDT01:00:00+00:00&gt;",</v>
      </c>
      <c r="O6" t="str">
        <f t="shared" ref="O6:O52" ca="1" si="4">"                ""v"": """&amp;TEXT(H6,"0.000")&amp;""","</f>
        <v xml:space="preserve">                "v": "0.286",</v>
      </c>
      <c r="P6" t="str">
        <f t="shared" ref="P6:P52" si="5">"                ""q"": """&amp;I6&amp;""","</f>
        <v xml:space="preserve">                "q": "E7",</v>
      </c>
      <c r="Q6" t="str">
        <f t="shared" ref="Q6:Q52" si="6">IF(LEN(TRIM(J6))=0,"                ""e"": null,","                ""e"": """&amp;J6&amp;""",")</f>
        <v xml:space="preserve">                "e": "4",</v>
      </c>
      <c r="R6" t="str">
        <f t="shared" ref="R6:R52" si="7">IF(LEN(TRIM(K6))=0,"                ""arc"": null","                ""arc"": """&amp;K6&amp;"""")</f>
        <v xml:space="preserve">                "arc": null</v>
      </c>
      <c r="S6" s="11" t="str">
        <f t="shared" ref="S6:S52" ca="1" si="8">L6&amp;"              {
"&amp;N6&amp;"
"&amp;O6&amp;"
"&amp;P6&amp;"
"&amp;Q6&amp;"
"&amp;R6&amp;"
              }"&amp;M6</f>
        <v xml:space="preserve">              {
                "sp": "&lt;effectivedate -1cd YYYY-MM-DDT01:00:00+00:00&gt;",
                "v": "0.286",
                "q": "E7",
                "e": "4",
                "arc": null
              },
</v>
      </c>
    </row>
    <row r="7" spans="1:19" x14ac:dyDescent="0.25">
      <c r="A7" t="s">
        <v>86</v>
      </c>
      <c r="B7" cm="1">
        <f t="array" aca="1" ref="B7" ca="1">INDIRECT("'[LoadShape.xlsx]" &amp; 'Load Shape Criteria'!$H$4 &amp; " 22'!$L6")</f>
        <v>0.1</v>
      </c>
      <c r="C7" cm="1">
        <f t="array" aca="1" ref="C7" ca="1">INDIRECT("'[LoadShape.xlsx]" &amp; 'Load Shape Criteria'!$H$4 &amp; " 23'!$N$4")</f>
        <v>9.8000000000000007</v>
      </c>
      <c r="D7" cm="1">
        <f t="array" aca="1" ref="D7" ca="1">INDIRECT("'[LoadShape.xlsx]" &amp; 'Load Shape Criteria'!$H$4 &amp; " 23'!$M$4")</f>
        <v>34.999999999999972</v>
      </c>
      <c r="E7" s="34">
        <f>'Step 50'!$B$4*('Step 10'!$B$4-10000)/'Step 20'!$B$2</f>
        <v>4</v>
      </c>
      <c r="F7" s="34">
        <f>(1-'Step 50'!$B$4)*('Step 10'!$B$4-10000)/'Step 20'!$B$2</f>
        <v>6</v>
      </c>
      <c r="G7" t="b">
        <f>AND(TIMEVALUE(MID(A7,FIND("DT",A7)+2,8))&gt;=TIMEVALUE('Load Shape Criteria'!$K$4),TIMEVALUE(MID(A7,FIND("DT",A7)+2,8))&lt;=TIMEVALUE('Load Shape Criteria'!$L$4))</f>
        <v>1</v>
      </c>
      <c r="H7" s="3">
        <f t="shared" ca="1" si="0"/>
        <v>0.2857142857142857</v>
      </c>
      <c r="I7" s="3" t="s">
        <v>72</v>
      </c>
      <c r="J7" s="3">
        <v>4</v>
      </c>
      <c r="L7" s="33" t="str">
        <f t="shared" si="1"/>
        <v/>
      </c>
      <c r="M7" s="33" t="str">
        <f t="shared" si="2"/>
        <v xml:space="preserve">,
</v>
      </c>
      <c r="N7" s="10" t="str">
        <f t="shared" si="3"/>
        <v xml:space="preserve">                "sp": "&lt;effectivedate -1cd YYYY-MM-DDT01:30:00+00:00&gt;",</v>
      </c>
      <c r="O7" t="str">
        <f t="shared" ca="1" si="4"/>
        <v xml:space="preserve">                "v": "0.286",</v>
      </c>
      <c r="P7" t="str">
        <f t="shared" si="5"/>
        <v xml:space="preserve">                "q": "E7",</v>
      </c>
      <c r="Q7" t="str">
        <f t="shared" si="6"/>
        <v xml:space="preserve">                "e": "4",</v>
      </c>
      <c r="R7" t="str">
        <f t="shared" si="7"/>
        <v xml:space="preserve">                "arc": null</v>
      </c>
      <c r="S7" s="11" t="str">
        <f t="shared" ca="1" si="8"/>
        <v xml:space="preserve">              {
                "sp": "&lt;effectivedate -1cd YYYY-MM-DDT01:30:00+00:00&gt;",
                "v": "0.286",
                "q": "E7",
                "e": "4",
                "arc": null
              },
</v>
      </c>
    </row>
    <row r="8" spans="1:19" x14ac:dyDescent="0.25">
      <c r="A8" t="s">
        <v>87</v>
      </c>
      <c r="B8" cm="1">
        <f t="array" aca="1" ref="B8" ca="1">INDIRECT("'[LoadShape.xlsx]" &amp; 'Load Shape Criteria'!$H$4 &amp; " 22'!$L7")</f>
        <v>0.1</v>
      </c>
      <c r="C8" cm="1">
        <f t="array" aca="1" ref="C8" ca="1">INDIRECT("'[LoadShape.xlsx]" &amp; 'Load Shape Criteria'!$H$4 &amp; " 23'!$N$4")</f>
        <v>9.8000000000000007</v>
      </c>
      <c r="D8" cm="1">
        <f t="array" aca="1" ref="D8" ca="1">INDIRECT("'[LoadShape.xlsx]" &amp; 'Load Shape Criteria'!$H$4 &amp; " 23'!$M$4")</f>
        <v>34.999999999999972</v>
      </c>
      <c r="E8" s="34">
        <f>'Step 50'!$B$4*('Step 10'!$B$4-10000)/'Step 20'!$B$2</f>
        <v>4</v>
      </c>
      <c r="F8" s="34">
        <f>(1-'Step 50'!$B$4)*('Step 10'!$B$4-10000)/'Step 20'!$B$2</f>
        <v>6</v>
      </c>
      <c r="G8" t="b">
        <f>AND(TIMEVALUE(MID(A8,FIND("DT",A8)+2,8))&gt;=TIMEVALUE('Load Shape Criteria'!$K$4),TIMEVALUE(MID(A8,FIND("DT",A8)+2,8))&lt;=TIMEVALUE('Load Shape Criteria'!$L$4))</f>
        <v>1</v>
      </c>
      <c r="H8" s="3">
        <f t="shared" ca="1" si="0"/>
        <v>0.2857142857142857</v>
      </c>
      <c r="I8" s="3" t="s">
        <v>72</v>
      </c>
      <c r="J8" s="3">
        <v>4</v>
      </c>
      <c r="L8" s="33" t="str">
        <f t="shared" si="1"/>
        <v/>
      </c>
      <c r="M8" s="33" t="str">
        <f t="shared" si="2"/>
        <v xml:space="preserve">,
</v>
      </c>
      <c r="N8" s="10" t="str">
        <f t="shared" si="3"/>
        <v xml:space="preserve">                "sp": "&lt;effectivedate -1cd YYYY-MM-DDT02:00:00+00:00&gt;",</v>
      </c>
      <c r="O8" t="str">
        <f t="shared" ca="1" si="4"/>
        <v xml:space="preserve">                "v": "0.286",</v>
      </c>
      <c r="P8" t="str">
        <f t="shared" si="5"/>
        <v xml:space="preserve">                "q": "E7",</v>
      </c>
      <c r="Q8" t="str">
        <f t="shared" si="6"/>
        <v xml:space="preserve">                "e": "4",</v>
      </c>
      <c r="R8" t="str">
        <f t="shared" si="7"/>
        <v xml:space="preserve">                "arc": null</v>
      </c>
      <c r="S8" s="11" t="str">
        <f t="shared" ca="1" si="8"/>
        <v xml:space="preserve">              {
                "sp": "&lt;effectivedate -1cd YYYY-MM-DDT02:00:00+00:00&gt;",
                "v": "0.286",
                "q": "E7",
                "e": "4",
                "arc": null
              },
</v>
      </c>
    </row>
    <row r="9" spans="1:19" x14ac:dyDescent="0.25">
      <c r="A9" t="s">
        <v>88</v>
      </c>
      <c r="B9" cm="1">
        <f t="array" aca="1" ref="B9" ca="1">INDIRECT("'[LoadShape.xlsx]" &amp; 'Load Shape Criteria'!$H$4 &amp; " 22'!$L8")</f>
        <v>0.1</v>
      </c>
      <c r="C9" cm="1">
        <f t="array" aca="1" ref="C9" ca="1">INDIRECT("'[LoadShape.xlsx]" &amp; 'Load Shape Criteria'!$H$4 &amp; " 23'!$N$4")</f>
        <v>9.8000000000000007</v>
      </c>
      <c r="D9" cm="1">
        <f t="array" aca="1" ref="D9" ca="1">INDIRECT("'[LoadShape.xlsx]" &amp; 'Load Shape Criteria'!$H$4 &amp; " 23'!$M$4")</f>
        <v>34.999999999999972</v>
      </c>
      <c r="E9" s="34">
        <f>'Step 50'!$B$4*('Step 10'!$B$4-10000)/'Step 20'!$B$2</f>
        <v>4</v>
      </c>
      <c r="F9" s="34">
        <f>(1-'Step 50'!$B$4)*('Step 10'!$B$4-10000)/'Step 20'!$B$2</f>
        <v>6</v>
      </c>
      <c r="G9" t="b">
        <f>AND(TIMEVALUE(MID(A9,FIND("DT",A9)+2,8))&gt;=TIMEVALUE('Load Shape Criteria'!$K$4),TIMEVALUE(MID(A9,FIND("DT",A9)+2,8))&lt;=TIMEVALUE('Load Shape Criteria'!$L$4))</f>
        <v>1</v>
      </c>
      <c r="H9" s="3">
        <f t="shared" ca="1" si="0"/>
        <v>0.2857142857142857</v>
      </c>
      <c r="I9" s="3" t="s">
        <v>72</v>
      </c>
      <c r="J9" s="3">
        <v>4</v>
      </c>
      <c r="L9" s="33" t="str">
        <f t="shared" si="1"/>
        <v/>
      </c>
      <c r="M9" s="33" t="str">
        <f t="shared" si="2"/>
        <v xml:space="preserve">,
</v>
      </c>
      <c r="N9" s="10" t="str">
        <f t="shared" si="3"/>
        <v xml:space="preserve">                "sp": "&lt;effectivedate -1cd YYYY-MM-DDT02:30:00+00:00&gt;",</v>
      </c>
      <c r="O9" t="str">
        <f t="shared" ca="1" si="4"/>
        <v xml:space="preserve">                "v": "0.286",</v>
      </c>
      <c r="P9" t="str">
        <f t="shared" si="5"/>
        <v xml:space="preserve">                "q": "E7",</v>
      </c>
      <c r="Q9" t="str">
        <f t="shared" si="6"/>
        <v xml:space="preserve">                "e": "4",</v>
      </c>
      <c r="R9" t="str">
        <f t="shared" si="7"/>
        <v xml:space="preserve">                "arc": null</v>
      </c>
      <c r="S9" s="11" t="str">
        <f t="shared" ca="1" si="8"/>
        <v xml:space="preserve">              {
                "sp": "&lt;effectivedate -1cd YYYY-MM-DDT02:30:00+00:00&gt;",
                "v": "0.286",
                "q": "E7",
                "e": "4",
                "arc": null
              },
</v>
      </c>
    </row>
    <row r="10" spans="1:19" x14ac:dyDescent="0.25">
      <c r="A10" t="s">
        <v>89</v>
      </c>
      <c r="B10" cm="1">
        <f t="array" aca="1" ref="B10" ca="1">INDIRECT("'[LoadShape.xlsx]" &amp; 'Load Shape Criteria'!$H$4 &amp; " 22'!$L9")</f>
        <v>0.1</v>
      </c>
      <c r="C10" cm="1">
        <f t="array" aca="1" ref="C10" ca="1">INDIRECT("'[LoadShape.xlsx]" &amp; 'Load Shape Criteria'!$H$4 &amp; " 23'!$N$4")</f>
        <v>9.8000000000000007</v>
      </c>
      <c r="D10" cm="1">
        <f t="array" aca="1" ref="D10" ca="1">INDIRECT("'[LoadShape.xlsx]" &amp; 'Load Shape Criteria'!$H$4 &amp; " 23'!$M$4")</f>
        <v>34.999999999999972</v>
      </c>
      <c r="E10" s="34">
        <f>'Step 50'!$B$4*('Step 10'!$B$4-10000)/'Step 20'!$B$2</f>
        <v>4</v>
      </c>
      <c r="F10" s="34">
        <f>(1-'Step 50'!$B$4)*('Step 10'!$B$4-10000)/'Step 20'!$B$2</f>
        <v>6</v>
      </c>
      <c r="G10" t="b">
        <f>AND(TIMEVALUE(MID(A10,FIND("DT",A10)+2,8))&gt;=TIMEVALUE('Load Shape Criteria'!$K$4),TIMEVALUE(MID(A10,FIND("DT",A10)+2,8))&lt;=TIMEVALUE('Load Shape Criteria'!$L$4))</f>
        <v>1</v>
      </c>
      <c r="H10" s="3">
        <f t="shared" ca="1" si="0"/>
        <v>0.2857142857142857</v>
      </c>
      <c r="I10" s="3" t="s">
        <v>72</v>
      </c>
      <c r="J10" s="3">
        <v>4</v>
      </c>
      <c r="L10" s="33" t="str">
        <f t="shared" si="1"/>
        <v/>
      </c>
      <c r="M10" s="33" t="str">
        <f t="shared" si="2"/>
        <v xml:space="preserve">,
</v>
      </c>
      <c r="N10" s="10" t="str">
        <f t="shared" si="3"/>
        <v xml:space="preserve">                "sp": "&lt;effectivedate -1cd YYYY-MM-DDT03:00:00+00:00&gt;",</v>
      </c>
      <c r="O10" t="str">
        <f t="shared" ca="1" si="4"/>
        <v xml:space="preserve">                "v": "0.286",</v>
      </c>
      <c r="P10" t="str">
        <f t="shared" si="5"/>
        <v xml:space="preserve">                "q": "E7",</v>
      </c>
      <c r="Q10" t="str">
        <f t="shared" si="6"/>
        <v xml:space="preserve">                "e": "4",</v>
      </c>
      <c r="R10" t="str">
        <f t="shared" si="7"/>
        <v xml:space="preserve">                "arc": null</v>
      </c>
      <c r="S10" s="11" t="str">
        <f t="shared" ca="1" si="8"/>
        <v xml:space="preserve">              {
                "sp": "&lt;effectivedate -1cd YYYY-MM-DDT03:00:00+00:00&gt;",
                "v": "0.286",
                "q": "E7",
                "e": "4",
                "arc": null
              },
</v>
      </c>
    </row>
    <row r="11" spans="1:19" x14ac:dyDescent="0.25">
      <c r="A11" t="s">
        <v>90</v>
      </c>
      <c r="B11" cm="1">
        <f t="array" aca="1" ref="B11" ca="1">INDIRECT("'[LoadShape.xlsx]" &amp; 'Load Shape Criteria'!$H$4 &amp; " 22'!$L10")</f>
        <v>0.1</v>
      </c>
      <c r="C11" cm="1">
        <f t="array" aca="1" ref="C11" ca="1">INDIRECT("'[LoadShape.xlsx]" &amp; 'Load Shape Criteria'!$H$4 &amp; " 23'!$N$4")</f>
        <v>9.8000000000000007</v>
      </c>
      <c r="D11" cm="1">
        <f t="array" aca="1" ref="D11" ca="1">INDIRECT("'[LoadShape.xlsx]" &amp; 'Load Shape Criteria'!$H$4 &amp; " 23'!$M$4")</f>
        <v>34.999999999999972</v>
      </c>
      <c r="E11" s="34">
        <f>'Step 50'!$B$4*('Step 10'!$B$4-10000)/'Step 20'!$B$2</f>
        <v>4</v>
      </c>
      <c r="F11" s="34">
        <f>(1-'Step 50'!$B$4)*('Step 10'!$B$4-10000)/'Step 20'!$B$2</f>
        <v>6</v>
      </c>
      <c r="G11" t="b">
        <f>AND(TIMEVALUE(MID(A11,FIND("DT",A11)+2,8))&gt;=TIMEVALUE('Load Shape Criteria'!$K$4),TIMEVALUE(MID(A11,FIND("DT",A11)+2,8))&lt;=TIMEVALUE('Load Shape Criteria'!$L$4))</f>
        <v>1</v>
      </c>
      <c r="H11" s="3">
        <f t="shared" ca="1" si="0"/>
        <v>0.2857142857142857</v>
      </c>
      <c r="I11" s="3" t="s">
        <v>72</v>
      </c>
      <c r="J11" s="3">
        <v>4</v>
      </c>
      <c r="L11" s="33" t="str">
        <f t="shared" si="1"/>
        <v/>
      </c>
      <c r="M11" s="33" t="str">
        <f t="shared" si="2"/>
        <v xml:space="preserve">,
</v>
      </c>
      <c r="N11" s="10" t="str">
        <f t="shared" si="3"/>
        <v xml:space="preserve">                "sp": "&lt;effectivedate -1cd YYYY-MM-DDT03:30:00+00:00&gt;",</v>
      </c>
      <c r="O11" t="str">
        <f t="shared" ca="1" si="4"/>
        <v xml:space="preserve">                "v": "0.286",</v>
      </c>
      <c r="P11" t="str">
        <f t="shared" si="5"/>
        <v xml:space="preserve">                "q": "E7",</v>
      </c>
      <c r="Q11" t="str">
        <f t="shared" si="6"/>
        <v xml:space="preserve">                "e": "4",</v>
      </c>
      <c r="R11" t="str">
        <f t="shared" si="7"/>
        <v xml:space="preserve">                "arc": null</v>
      </c>
      <c r="S11" s="11" t="str">
        <f t="shared" ca="1" si="8"/>
        <v xml:space="preserve">              {
                "sp": "&lt;effectivedate -1cd YYYY-MM-DDT03:30:00+00:00&gt;",
                "v": "0.286",
                "q": "E7",
                "e": "4",
                "arc": null
              },
</v>
      </c>
    </row>
    <row r="12" spans="1:19" x14ac:dyDescent="0.25">
      <c r="A12" t="s">
        <v>91</v>
      </c>
      <c r="B12" cm="1">
        <f t="array" aca="1" ref="B12" ca="1">INDIRECT("'[LoadShape.xlsx]" &amp; 'Load Shape Criteria'!$H$4 &amp; " 22'!$L11")</f>
        <v>0.1</v>
      </c>
      <c r="C12" cm="1">
        <f t="array" aca="1" ref="C12" ca="1">INDIRECT("'[LoadShape.xlsx]" &amp; 'Load Shape Criteria'!$H$4 &amp; " 23'!$N$4")</f>
        <v>9.8000000000000007</v>
      </c>
      <c r="D12" cm="1">
        <f t="array" aca="1" ref="D12" ca="1">INDIRECT("'[LoadShape.xlsx]" &amp; 'Load Shape Criteria'!$H$4 &amp; " 23'!$M$4")</f>
        <v>34.999999999999972</v>
      </c>
      <c r="E12" s="34">
        <f>'Step 50'!$B$4*('Step 10'!$B$4-10000)/'Step 20'!$B$2</f>
        <v>4</v>
      </c>
      <c r="F12" s="34">
        <f>(1-'Step 50'!$B$4)*('Step 10'!$B$4-10000)/'Step 20'!$B$2</f>
        <v>6</v>
      </c>
      <c r="G12" t="b">
        <f>AND(TIMEVALUE(MID(A12,FIND("DT",A12)+2,8))&gt;=TIMEVALUE('Load Shape Criteria'!$K$4),TIMEVALUE(MID(A12,FIND("DT",A12)+2,8))&lt;=TIMEVALUE('Load Shape Criteria'!$L$4))</f>
        <v>1</v>
      </c>
      <c r="H12" s="3">
        <f t="shared" ca="1" si="0"/>
        <v>0.2857142857142857</v>
      </c>
      <c r="I12" s="3" t="s">
        <v>72</v>
      </c>
      <c r="J12" s="3">
        <v>4</v>
      </c>
      <c r="L12" s="33" t="str">
        <f t="shared" si="1"/>
        <v/>
      </c>
      <c r="M12" s="33" t="str">
        <f t="shared" si="2"/>
        <v xml:space="preserve">,
</v>
      </c>
      <c r="N12" s="10" t="str">
        <f t="shared" si="3"/>
        <v xml:space="preserve">                "sp": "&lt;effectivedate -1cd YYYY-MM-DDT04:00:00+00:00&gt;",</v>
      </c>
      <c r="O12" t="str">
        <f t="shared" ca="1" si="4"/>
        <v xml:space="preserve">                "v": "0.286",</v>
      </c>
      <c r="P12" t="str">
        <f t="shared" si="5"/>
        <v xml:space="preserve">                "q": "E7",</v>
      </c>
      <c r="Q12" t="str">
        <f t="shared" si="6"/>
        <v xml:space="preserve">                "e": "4",</v>
      </c>
      <c r="R12" t="str">
        <f t="shared" si="7"/>
        <v xml:space="preserve">                "arc": null</v>
      </c>
      <c r="S12" s="11" t="str">
        <f t="shared" ca="1" si="8"/>
        <v xml:space="preserve">              {
                "sp": "&lt;effectivedate -1cd YYYY-MM-DDT04:00:00+00:00&gt;",
                "v": "0.286",
                "q": "E7",
                "e": "4",
                "arc": null
              },
</v>
      </c>
    </row>
    <row r="13" spans="1:19" x14ac:dyDescent="0.25">
      <c r="A13" t="s">
        <v>92</v>
      </c>
      <c r="B13" cm="1">
        <f t="array" aca="1" ref="B13" ca="1">INDIRECT("'[LoadShape.xlsx]" &amp; 'Load Shape Criteria'!$H$4 &amp; " 22'!$L12")</f>
        <v>0.1</v>
      </c>
      <c r="C13" cm="1">
        <f t="array" aca="1" ref="C13" ca="1">INDIRECT("'[LoadShape.xlsx]" &amp; 'Load Shape Criteria'!$H$4 &amp; " 23'!$N$4")</f>
        <v>9.8000000000000007</v>
      </c>
      <c r="D13" cm="1">
        <f t="array" aca="1" ref="D13" ca="1">INDIRECT("'[LoadShape.xlsx]" &amp; 'Load Shape Criteria'!$H$4 &amp; " 23'!$M$4")</f>
        <v>34.999999999999972</v>
      </c>
      <c r="E13" s="34">
        <f>'Step 50'!$B$4*('Step 10'!$B$4-10000)/'Step 20'!$B$2</f>
        <v>4</v>
      </c>
      <c r="F13" s="34">
        <f>(1-'Step 50'!$B$4)*('Step 10'!$B$4-10000)/'Step 20'!$B$2</f>
        <v>6</v>
      </c>
      <c r="G13" t="b">
        <f>AND(TIMEVALUE(MID(A13,FIND("DT",A13)+2,8))&gt;=TIMEVALUE('Load Shape Criteria'!$K$4),TIMEVALUE(MID(A13,FIND("DT",A13)+2,8))&lt;=TIMEVALUE('Load Shape Criteria'!$L$4))</f>
        <v>1</v>
      </c>
      <c r="H13" s="3">
        <f t="shared" ca="1" si="0"/>
        <v>0.2857142857142857</v>
      </c>
      <c r="I13" s="3" t="s">
        <v>72</v>
      </c>
      <c r="J13" s="3">
        <v>4</v>
      </c>
      <c r="L13" s="33" t="str">
        <f t="shared" si="1"/>
        <v/>
      </c>
      <c r="M13" s="33" t="str">
        <f t="shared" si="2"/>
        <v xml:space="preserve">,
</v>
      </c>
      <c r="N13" s="10" t="str">
        <f t="shared" si="3"/>
        <v xml:space="preserve">                "sp": "&lt;effectivedate -1cd YYYY-MM-DDT04:30:00+00:00&gt;",</v>
      </c>
      <c r="O13" t="str">
        <f t="shared" ca="1" si="4"/>
        <v xml:space="preserve">                "v": "0.286",</v>
      </c>
      <c r="P13" t="str">
        <f t="shared" si="5"/>
        <v xml:space="preserve">                "q": "E7",</v>
      </c>
      <c r="Q13" t="str">
        <f t="shared" si="6"/>
        <v xml:space="preserve">                "e": "4",</v>
      </c>
      <c r="R13" t="str">
        <f t="shared" si="7"/>
        <v xml:space="preserve">                "arc": null</v>
      </c>
      <c r="S13" s="11" t="str">
        <f t="shared" ca="1" si="8"/>
        <v xml:space="preserve">              {
                "sp": "&lt;effectivedate -1cd YYYY-MM-DDT04:30:00+00:00&gt;",
                "v": "0.286",
                "q": "E7",
                "e": "4",
                "arc": null
              },
</v>
      </c>
    </row>
    <row r="14" spans="1:19" x14ac:dyDescent="0.25">
      <c r="A14" t="s">
        <v>93</v>
      </c>
      <c r="B14" cm="1">
        <f t="array" aca="1" ref="B14" ca="1">INDIRECT("'[LoadShape.xlsx]" &amp; 'Load Shape Criteria'!$H$4 &amp; " 22'!$L13")</f>
        <v>0.1</v>
      </c>
      <c r="C14" cm="1">
        <f t="array" aca="1" ref="C14" ca="1">INDIRECT("'[LoadShape.xlsx]" &amp; 'Load Shape Criteria'!$H$4 &amp; " 23'!$N$4")</f>
        <v>9.8000000000000007</v>
      </c>
      <c r="D14" cm="1">
        <f t="array" aca="1" ref="D14" ca="1">INDIRECT("'[LoadShape.xlsx]" &amp; 'Load Shape Criteria'!$H$4 &amp; " 23'!$M$4")</f>
        <v>34.999999999999972</v>
      </c>
      <c r="E14" s="34">
        <f>'Step 50'!$B$4*('Step 10'!$B$4-10000)/'Step 20'!$B$2</f>
        <v>4</v>
      </c>
      <c r="F14" s="34">
        <f>(1-'Step 50'!$B$4)*('Step 10'!$B$4-10000)/'Step 20'!$B$2</f>
        <v>6</v>
      </c>
      <c r="G14" t="b">
        <f>AND(TIMEVALUE(MID(A14,FIND("DT",A14)+2,8))&gt;=TIMEVALUE('Load Shape Criteria'!$K$4),TIMEVALUE(MID(A14,FIND("DT",A14)+2,8))&lt;=TIMEVALUE('Load Shape Criteria'!$L$4))</f>
        <v>1</v>
      </c>
      <c r="H14" s="3">
        <f t="shared" ca="1" si="0"/>
        <v>0.2857142857142857</v>
      </c>
      <c r="I14" s="3" t="s">
        <v>72</v>
      </c>
      <c r="J14" s="3">
        <v>4</v>
      </c>
      <c r="L14" s="33" t="str">
        <f t="shared" si="1"/>
        <v/>
      </c>
      <c r="M14" s="33" t="str">
        <f t="shared" si="2"/>
        <v xml:space="preserve">,
</v>
      </c>
      <c r="N14" s="10" t="str">
        <f t="shared" si="3"/>
        <v xml:space="preserve">                "sp": "&lt;effectivedate -1cd YYYY-MM-DDT05:00:00+00:00&gt;",</v>
      </c>
      <c r="O14" t="str">
        <f t="shared" ca="1" si="4"/>
        <v xml:space="preserve">                "v": "0.286",</v>
      </c>
      <c r="P14" t="str">
        <f t="shared" si="5"/>
        <v xml:space="preserve">                "q": "E7",</v>
      </c>
      <c r="Q14" t="str">
        <f t="shared" si="6"/>
        <v xml:space="preserve">                "e": "4",</v>
      </c>
      <c r="R14" t="str">
        <f t="shared" si="7"/>
        <v xml:space="preserve">                "arc": null</v>
      </c>
      <c r="S14" s="11" t="str">
        <f t="shared" ca="1" si="8"/>
        <v xml:space="preserve">              {
                "sp": "&lt;effectivedate -1cd YYYY-MM-DDT05:00:00+00:00&gt;",
                "v": "0.286",
                "q": "E7",
                "e": "4",
                "arc": null
              },
</v>
      </c>
    </row>
    <row r="15" spans="1:19" x14ac:dyDescent="0.25">
      <c r="A15" t="s">
        <v>94</v>
      </c>
      <c r="B15" cm="1">
        <f t="array" aca="1" ref="B15" ca="1">INDIRECT("'[LoadShape.xlsx]" &amp; 'Load Shape Criteria'!$H$4 &amp; " 22'!$L14")</f>
        <v>0.1</v>
      </c>
      <c r="C15" cm="1">
        <f t="array" aca="1" ref="C15" ca="1">INDIRECT("'[LoadShape.xlsx]" &amp; 'Load Shape Criteria'!$H$4 &amp; " 23'!$N$4")</f>
        <v>9.8000000000000007</v>
      </c>
      <c r="D15" cm="1">
        <f t="array" aca="1" ref="D15" ca="1">INDIRECT("'[LoadShape.xlsx]" &amp; 'Load Shape Criteria'!$H$4 &amp; " 23'!$M$4")</f>
        <v>34.999999999999972</v>
      </c>
      <c r="E15" s="34">
        <f>'Step 50'!$B$4*('Step 10'!$B$4-10000)/'Step 20'!$B$2</f>
        <v>4</v>
      </c>
      <c r="F15" s="34">
        <f>(1-'Step 50'!$B$4)*('Step 10'!$B$4-10000)/'Step 20'!$B$2</f>
        <v>6</v>
      </c>
      <c r="G15" t="b">
        <f>AND(TIMEVALUE(MID(A15,FIND("DT",A15)+2,8))&gt;=TIMEVALUE('Load Shape Criteria'!$K$4),TIMEVALUE(MID(A15,FIND("DT",A15)+2,8))&lt;=TIMEVALUE('Load Shape Criteria'!$L$4))</f>
        <v>1</v>
      </c>
      <c r="H15" s="3">
        <f t="shared" ca="1" si="0"/>
        <v>0.2857142857142857</v>
      </c>
      <c r="I15" s="3" t="s">
        <v>72</v>
      </c>
      <c r="J15" s="3">
        <v>4</v>
      </c>
      <c r="L15" s="33" t="str">
        <f t="shared" si="1"/>
        <v/>
      </c>
      <c r="M15" s="33" t="str">
        <f t="shared" si="2"/>
        <v xml:space="preserve">,
</v>
      </c>
      <c r="N15" s="10" t="str">
        <f t="shared" si="3"/>
        <v xml:space="preserve">                "sp": "&lt;effectivedate -1cd YYYY-MM-DDT05:30:00+00:00&gt;",</v>
      </c>
      <c r="O15" t="str">
        <f t="shared" ca="1" si="4"/>
        <v xml:space="preserve">                "v": "0.286",</v>
      </c>
      <c r="P15" t="str">
        <f t="shared" si="5"/>
        <v xml:space="preserve">                "q": "E7",</v>
      </c>
      <c r="Q15" t="str">
        <f t="shared" si="6"/>
        <v xml:space="preserve">                "e": "4",</v>
      </c>
      <c r="R15" t="str">
        <f t="shared" si="7"/>
        <v xml:space="preserve">                "arc": null</v>
      </c>
      <c r="S15" s="11" t="str">
        <f t="shared" ca="1" si="8"/>
        <v xml:space="preserve">              {
                "sp": "&lt;effectivedate -1cd YYYY-MM-DDT05:30:00+00:00&gt;",
                "v": "0.286",
                "q": "E7",
                "e": "4",
                "arc": null
              },
</v>
      </c>
    </row>
    <row r="16" spans="1:19" x14ac:dyDescent="0.25">
      <c r="A16" t="s">
        <v>95</v>
      </c>
      <c r="B16" cm="1">
        <f t="array" aca="1" ref="B16" ca="1">INDIRECT("'[LoadShape.xlsx]" &amp; 'Load Shape Criteria'!$H$4 &amp; " 22'!$L15")</f>
        <v>0.1</v>
      </c>
      <c r="C16" cm="1">
        <f t="array" aca="1" ref="C16" ca="1">INDIRECT("'[LoadShape.xlsx]" &amp; 'Load Shape Criteria'!$H$4 &amp; " 23'!$N$4")</f>
        <v>9.8000000000000007</v>
      </c>
      <c r="D16" cm="1">
        <f t="array" aca="1" ref="D16" ca="1">INDIRECT("'[LoadShape.xlsx]" &amp; 'Load Shape Criteria'!$H$4 &amp; " 23'!$M$4")</f>
        <v>34.999999999999972</v>
      </c>
      <c r="E16" s="34">
        <f>'Step 50'!$B$4*('Step 10'!$B$4-10000)/'Step 20'!$B$2</f>
        <v>4</v>
      </c>
      <c r="F16" s="34">
        <f>(1-'Step 50'!$B$4)*('Step 10'!$B$4-10000)/'Step 20'!$B$2</f>
        <v>6</v>
      </c>
      <c r="G16" t="b">
        <f>AND(TIMEVALUE(MID(A16,FIND("DT",A16)+2,8))&gt;=TIMEVALUE('Load Shape Criteria'!$K$4),TIMEVALUE(MID(A16,FIND("DT",A16)+2,8))&lt;=TIMEVALUE('Load Shape Criteria'!$L$4))</f>
        <v>1</v>
      </c>
      <c r="H16" s="3">
        <f t="shared" ca="1" si="0"/>
        <v>0.2857142857142857</v>
      </c>
      <c r="I16" s="3" t="s">
        <v>72</v>
      </c>
      <c r="J16" s="3">
        <v>4</v>
      </c>
      <c r="L16" s="33" t="str">
        <f t="shared" si="1"/>
        <v/>
      </c>
      <c r="M16" s="33" t="str">
        <f t="shared" si="2"/>
        <v xml:space="preserve">,
</v>
      </c>
      <c r="N16" s="10" t="str">
        <f t="shared" si="3"/>
        <v xml:space="preserve">                "sp": "&lt;effectivedate -1cd YYYY-MM-DDT06:00:00+00:00&gt;",</v>
      </c>
      <c r="O16" t="str">
        <f t="shared" ca="1" si="4"/>
        <v xml:space="preserve">                "v": "0.286",</v>
      </c>
      <c r="P16" t="str">
        <f t="shared" si="5"/>
        <v xml:space="preserve">                "q": "E7",</v>
      </c>
      <c r="Q16" t="str">
        <f t="shared" si="6"/>
        <v xml:space="preserve">                "e": "4",</v>
      </c>
      <c r="R16" t="str">
        <f t="shared" si="7"/>
        <v xml:space="preserve">                "arc": null</v>
      </c>
      <c r="S16" s="11" t="str">
        <f t="shared" ca="1" si="8"/>
        <v xml:space="preserve">              {
                "sp": "&lt;effectivedate -1cd YYYY-MM-DDT06:00:00+00:00&gt;",
                "v": "0.286",
                "q": "E7",
                "e": "4",
                "arc": null
              },
</v>
      </c>
    </row>
    <row r="17" spans="1:19" x14ac:dyDescent="0.25">
      <c r="A17" t="s">
        <v>96</v>
      </c>
      <c r="B17" cm="1">
        <f t="array" aca="1" ref="B17" ca="1">INDIRECT("'[LoadShape.xlsx]" &amp; 'Load Shape Criteria'!$H$4 &amp; " 22'!$L16")</f>
        <v>0.1</v>
      </c>
      <c r="C17" cm="1">
        <f t="array" aca="1" ref="C17" ca="1">INDIRECT("'[LoadShape.xlsx]" &amp; 'Load Shape Criteria'!$H$4 &amp; " 23'!$N$4")</f>
        <v>9.8000000000000007</v>
      </c>
      <c r="D17" cm="1">
        <f t="array" aca="1" ref="D17" ca="1">INDIRECT("'[LoadShape.xlsx]" &amp; 'Load Shape Criteria'!$H$4 &amp; " 23'!$M$4")</f>
        <v>34.999999999999972</v>
      </c>
      <c r="E17" s="34">
        <f>'Step 50'!$B$4*('Step 10'!$B$4-10000)/'Step 20'!$B$2</f>
        <v>4</v>
      </c>
      <c r="F17" s="34">
        <f>(1-'Step 50'!$B$4)*('Step 10'!$B$4-10000)/'Step 20'!$B$2</f>
        <v>6</v>
      </c>
      <c r="G17" t="b">
        <f>AND(TIMEVALUE(MID(A17,FIND("DT",A17)+2,8))&gt;=TIMEVALUE('Load Shape Criteria'!$K$4),TIMEVALUE(MID(A17,FIND("DT",A17)+2,8))&lt;=TIMEVALUE('Load Shape Criteria'!$L$4))</f>
        <v>1</v>
      </c>
      <c r="H17" s="3">
        <f t="shared" ca="1" si="0"/>
        <v>0.2857142857142857</v>
      </c>
      <c r="I17" s="3" t="s">
        <v>72</v>
      </c>
      <c r="J17" s="3">
        <v>4</v>
      </c>
      <c r="L17" s="33" t="str">
        <f t="shared" si="1"/>
        <v/>
      </c>
      <c r="M17" s="33" t="str">
        <f t="shared" si="2"/>
        <v xml:space="preserve">,
</v>
      </c>
      <c r="N17" s="10" t="str">
        <f t="shared" si="3"/>
        <v xml:space="preserve">                "sp": "&lt;effectivedate -1cd YYYY-MM-DDT06:30:00+00:00&gt;",</v>
      </c>
      <c r="O17" t="str">
        <f t="shared" ca="1" si="4"/>
        <v xml:space="preserve">                "v": "0.286",</v>
      </c>
      <c r="P17" t="str">
        <f t="shared" si="5"/>
        <v xml:space="preserve">                "q": "E7",</v>
      </c>
      <c r="Q17" t="str">
        <f t="shared" si="6"/>
        <v xml:space="preserve">                "e": "4",</v>
      </c>
      <c r="R17" t="str">
        <f t="shared" si="7"/>
        <v xml:space="preserve">                "arc": null</v>
      </c>
      <c r="S17" s="11" t="str">
        <f t="shared" ca="1" si="8"/>
        <v xml:space="preserve">              {
                "sp": "&lt;effectivedate -1cd YYYY-MM-DDT06:30:00+00:00&gt;",
                "v": "0.286",
                "q": "E7",
                "e": "4",
                "arc": null
              },
</v>
      </c>
    </row>
    <row r="18" spans="1:19" x14ac:dyDescent="0.25">
      <c r="A18" t="s">
        <v>97</v>
      </c>
      <c r="B18" cm="1">
        <f t="array" aca="1" ref="B18" ca="1">INDIRECT("'[LoadShape.xlsx]" &amp; 'Load Shape Criteria'!$H$4 &amp; " 22'!$L17")</f>
        <v>0.1</v>
      </c>
      <c r="C18" cm="1">
        <f t="array" aca="1" ref="C18" ca="1">INDIRECT("'[LoadShape.xlsx]" &amp; 'Load Shape Criteria'!$H$4 &amp; " 23'!$N$4")</f>
        <v>9.8000000000000007</v>
      </c>
      <c r="D18" cm="1">
        <f t="array" aca="1" ref="D18" ca="1">INDIRECT("'[LoadShape.xlsx]" &amp; 'Load Shape Criteria'!$H$4 &amp; " 23'!$M$4")</f>
        <v>34.999999999999972</v>
      </c>
      <c r="E18" s="34">
        <f>'Step 50'!$B$4*('Step 10'!$B$4-10000)/'Step 20'!$B$2</f>
        <v>4</v>
      </c>
      <c r="F18" s="34">
        <f>(1-'Step 50'!$B$4)*('Step 10'!$B$4-10000)/'Step 20'!$B$2</f>
        <v>6</v>
      </c>
      <c r="G18" t="b">
        <f>AND(TIMEVALUE(MID(A18,FIND("DT",A18)+2,8))&gt;=TIMEVALUE('Load Shape Criteria'!$K$4),TIMEVALUE(MID(A18,FIND("DT",A18)+2,8))&lt;=TIMEVALUE('Load Shape Criteria'!$L$4))</f>
        <v>1</v>
      </c>
      <c r="H18" s="3">
        <f t="shared" ca="1" si="0"/>
        <v>0.2857142857142857</v>
      </c>
      <c r="I18" s="3" t="s">
        <v>72</v>
      </c>
      <c r="J18" s="3">
        <v>4</v>
      </c>
      <c r="L18" s="33" t="str">
        <f t="shared" si="1"/>
        <v/>
      </c>
      <c r="M18" s="33" t="str">
        <f t="shared" si="2"/>
        <v xml:space="preserve">,
</v>
      </c>
      <c r="N18" s="10" t="str">
        <f t="shared" si="3"/>
        <v xml:space="preserve">                "sp": "&lt;effectivedate -1cd YYYY-MM-DDT07:00:00+00:00&gt;",</v>
      </c>
      <c r="O18" t="str">
        <f t="shared" ca="1" si="4"/>
        <v xml:space="preserve">                "v": "0.286",</v>
      </c>
      <c r="P18" t="str">
        <f t="shared" si="5"/>
        <v xml:space="preserve">                "q": "E7",</v>
      </c>
      <c r="Q18" t="str">
        <f t="shared" si="6"/>
        <v xml:space="preserve">                "e": "4",</v>
      </c>
      <c r="R18" t="str">
        <f t="shared" si="7"/>
        <v xml:space="preserve">                "arc": null</v>
      </c>
      <c r="S18" s="11" t="str">
        <f t="shared" ca="1" si="8"/>
        <v xml:space="preserve">              {
                "sp": "&lt;effectivedate -1cd YYYY-MM-DDT07:00:00+00:00&gt;",
                "v": "0.286",
                "q": "E7",
                "e": "4",
                "arc": null
              },
</v>
      </c>
    </row>
    <row r="19" spans="1:19" x14ac:dyDescent="0.25">
      <c r="A19" t="s">
        <v>98</v>
      </c>
      <c r="B19" cm="1">
        <f t="array" aca="1" ref="B19" ca="1">INDIRECT("'[LoadShape.xlsx]" &amp; 'Load Shape Criteria'!$H$4 &amp; " 22'!$L18")</f>
        <v>0.1</v>
      </c>
      <c r="C19" cm="1">
        <f t="array" aca="1" ref="C19" ca="1">INDIRECT("'[LoadShape.xlsx]" &amp; 'Load Shape Criteria'!$H$4 &amp; " 23'!$N$4")</f>
        <v>9.8000000000000007</v>
      </c>
      <c r="D19" cm="1">
        <f t="array" aca="1" ref="D19" ca="1">INDIRECT("'[LoadShape.xlsx]" &amp; 'Load Shape Criteria'!$H$4 &amp; " 23'!$M$4")</f>
        <v>34.999999999999972</v>
      </c>
      <c r="E19" s="34">
        <f>'Step 50'!$B$4*('Step 10'!$B$4-10000)/'Step 20'!$B$2</f>
        <v>4</v>
      </c>
      <c r="F19" s="34">
        <f>(1-'Step 50'!$B$4)*('Step 10'!$B$4-10000)/'Step 20'!$B$2</f>
        <v>6</v>
      </c>
      <c r="G19" t="b">
        <f>AND(TIMEVALUE(MID(A19,FIND("DT",A19)+2,8))&gt;=TIMEVALUE('Load Shape Criteria'!$K$4),TIMEVALUE(MID(A19,FIND("DT",A19)+2,8))&lt;=TIMEVALUE('Load Shape Criteria'!$L$4))</f>
        <v>0</v>
      </c>
      <c r="H19" s="3">
        <f t="shared" ca="1" si="0"/>
        <v>0.12000000000000011</v>
      </c>
      <c r="I19" s="3" t="s">
        <v>72</v>
      </c>
      <c r="J19" s="3">
        <v>4</v>
      </c>
      <c r="L19" s="33" t="str">
        <f t="shared" si="1"/>
        <v/>
      </c>
      <c r="M19" s="33" t="str">
        <f t="shared" si="2"/>
        <v xml:space="preserve">,
</v>
      </c>
      <c r="N19" s="10" t="str">
        <f t="shared" si="3"/>
        <v xml:space="preserve">                "sp": "&lt;effectivedate -1cd YYYY-MM-DDT07:30:00+00:00&gt;",</v>
      </c>
      <c r="O19" t="str">
        <f t="shared" ca="1" si="4"/>
        <v xml:space="preserve">                "v": "0.120",</v>
      </c>
      <c r="P19" t="str">
        <f t="shared" si="5"/>
        <v xml:space="preserve">                "q": "E7",</v>
      </c>
      <c r="Q19" t="str">
        <f t="shared" si="6"/>
        <v xml:space="preserve">                "e": "4",</v>
      </c>
      <c r="R19" t="str">
        <f t="shared" si="7"/>
        <v xml:space="preserve">                "arc": null</v>
      </c>
      <c r="S19" s="11" t="str">
        <f t="shared" ca="1" si="8"/>
        <v xml:space="preserve">              {
                "sp": "&lt;effectivedate -1cd YYYY-MM-DDT07:30:00+00:00&gt;",
                "v": "0.120",
                "q": "E7",
                "e": "4",
                "arc": null
              },
</v>
      </c>
    </row>
    <row r="20" spans="1:19" x14ac:dyDescent="0.25">
      <c r="A20" t="s">
        <v>99</v>
      </c>
      <c r="B20" cm="1">
        <f t="array" aca="1" ref="B20" ca="1">INDIRECT("'[LoadShape.xlsx]" &amp; 'Load Shape Criteria'!$H$4 &amp; " 22'!$L19")</f>
        <v>0.1</v>
      </c>
      <c r="C20" cm="1">
        <f t="array" aca="1" ref="C20" ca="1">INDIRECT("'[LoadShape.xlsx]" &amp; 'Load Shape Criteria'!$H$4 &amp; " 23'!$N$4")</f>
        <v>9.8000000000000007</v>
      </c>
      <c r="D20" cm="1">
        <f t="array" aca="1" ref="D20" ca="1">INDIRECT("'[LoadShape.xlsx]" &amp; 'Load Shape Criteria'!$H$4 &amp; " 23'!$M$4")</f>
        <v>34.999999999999972</v>
      </c>
      <c r="E20" s="34">
        <f>'Step 50'!$B$4*('Step 10'!$B$4-10000)/'Step 20'!$B$2</f>
        <v>4</v>
      </c>
      <c r="F20" s="34">
        <f>(1-'Step 50'!$B$4)*('Step 10'!$B$4-10000)/'Step 20'!$B$2</f>
        <v>6</v>
      </c>
      <c r="G20" t="b">
        <f>AND(TIMEVALUE(MID(A20,FIND("DT",A20)+2,8))&gt;=TIMEVALUE('Load Shape Criteria'!$K$4),TIMEVALUE(MID(A20,FIND("DT",A20)+2,8))&lt;=TIMEVALUE('Load Shape Criteria'!$L$4))</f>
        <v>0</v>
      </c>
      <c r="H20" s="3">
        <f t="shared" ca="1" si="0"/>
        <v>0.12000000000000011</v>
      </c>
      <c r="I20" s="3" t="s">
        <v>72</v>
      </c>
      <c r="J20" s="3">
        <v>4</v>
      </c>
      <c r="L20" s="33" t="str">
        <f t="shared" si="1"/>
        <v/>
      </c>
      <c r="M20" s="33" t="str">
        <f t="shared" si="2"/>
        <v xml:space="preserve">,
</v>
      </c>
      <c r="N20" s="10" t="str">
        <f t="shared" si="3"/>
        <v xml:space="preserve">                "sp": "&lt;effectivedate -1cd YYYY-MM-DDT08:00:00+00:00&gt;",</v>
      </c>
      <c r="O20" t="str">
        <f t="shared" ca="1" si="4"/>
        <v xml:space="preserve">                "v": "0.120",</v>
      </c>
      <c r="P20" t="str">
        <f t="shared" si="5"/>
        <v xml:space="preserve">                "q": "E7",</v>
      </c>
      <c r="Q20" t="str">
        <f t="shared" si="6"/>
        <v xml:space="preserve">                "e": "4",</v>
      </c>
      <c r="R20" t="str">
        <f t="shared" si="7"/>
        <v xml:space="preserve">                "arc": null</v>
      </c>
      <c r="S20" s="11" t="str">
        <f t="shared" ca="1" si="8"/>
        <v xml:space="preserve">              {
                "sp": "&lt;effectivedate -1cd YYYY-MM-DDT08:00:00+00:00&gt;",
                "v": "0.120",
                "q": "E7",
                "e": "4",
                "arc": null
              },
</v>
      </c>
    </row>
    <row r="21" spans="1:19" x14ac:dyDescent="0.25">
      <c r="A21" t="s">
        <v>100</v>
      </c>
      <c r="B21" cm="1">
        <f t="array" aca="1" ref="B21" ca="1">INDIRECT("'[LoadShape.xlsx]" &amp; 'Load Shape Criteria'!$H$4 &amp; " 22'!$L20")</f>
        <v>0.2</v>
      </c>
      <c r="C21" cm="1">
        <f t="array" aca="1" ref="C21" ca="1">INDIRECT("'[LoadShape.xlsx]" &amp; 'Load Shape Criteria'!$H$4 &amp; " 23'!$N$4")</f>
        <v>9.8000000000000007</v>
      </c>
      <c r="D21" cm="1">
        <f t="array" aca="1" ref="D21" ca="1">INDIRECT("'[LoadShape.xlsx]" &amp; 'Load Shape Criteria'!$H$4 &amp; " 23'!$M$4")</f>
        <v>34.999999999999972</v>
      </c>
      <c r="E21" s="34">
        <f>'Step 50'!$B$4*('Step 10'!$B$4-10000)/'Step 20'!$B$2</f>
        <v>4</v>
      </c>
      <c r="F21" s="34">
        <f>(1-'Step 50'!$B$4)*('Step 10'!$B$4-10000)/'Step 20'!$B$2</f>
        <v>6</v>
      </c>
      <c r="G21" t="b">
        <f>AND(TIMEVALUE(MID(A21,FIND("DT",A21)+2,8))&gt;=TIMEVALUE('Load Shape Criteria'!$K$4),TIMEVALUE(MID(A21,FIND("DT",A21)+2,8))&lt;=TIMEVALUE('Load Shape Criteria'!$L$4))</f>
        <v>0</v>
      </c>
      <c r="H21" s="3">
        <f t="shared" ca="1" si="0"/>
        <v>0.24000000000000021</v>
      </c>
      <c r="I21" s="3" t="s">
        <v>72</v>
      </c>
      <c r="J21" s="3">
        <v>4</v>
      </c>
      <c r="L21" s="33" t="str">
        <f t="shared" si="1"/>
        <v/>
      </c>
      <c r="M21" s="33" t="str">
        <f t="shared" si="2"/>
        <v xml:space="preserve">,
</v>
      </c>
      <c r="N21" s="10" t="str">
        <f t="shared" si="3"/>
        <v xml:space="preserve">                "sp": "&lt;effectivedate -1cd YYYY-MM-DDT08:30:00+00:00&gt;",</v>
      </c>
      <c r="O21" t="str">
        <f t="shared" ca="1" si="4"/>
        <v xml:space="preserve">                "v": "0.240",</v>
      </c>
      <c r="P21" t="str">
        <f t="shared" si="5"/>
        <v xml:space="preserve">                "q": "E7",</v>
      </c>
      <c r="Q21" t="str">
        <f t="shared" si="6"/>
        <v xml:space="preserve">                "e": "4",</v>
      </c>
      <c r="R21" t="str">
        <f t="shared" si="7"/>
        <v xml:space="preserve">                "arc": null</v>
      </c>
      <c r="S21" s="11" t="str">
        <f t="shared" ca="1" si="8"/>
        <v xml:space="preserve">              {
                "sp": "&lt;effectivedate -1cd YYYY-MM-DDT08:30:00+00:00&gt;",
                "v": "0.240",
                "q": "E7",
                "e": "4",
                "arc": null
              },
</v>
      </c>
    </row>
    <row r="22" spans="1:19" x14ac:dyDescent="0.25">
      <c r="A22" t="s">
        <v>101</v>
      </c>
      <c r="B22" cm="1">
        <f t="array" aca="1" ref="B22" ca="1">INDIRECT("'[LoadShape.xlsx]" &amp; 'Load Shape Criteria'!$H$4 &amp; " 22'!$L21")</f>
        <v>0.2</v>
      </c>
      <c r="C22" cm="1">
        <f t="array" aca="1" ref="C22" ca="1">INDIRECT("'[LoadShape.xlsx]" &amp; 'Load Shape Criteria'!$H$4 &amp; " 23'!$N$4")</f>
        <v>9.8000000000000007</v>
      </c>
      <c r="D22" cm="1">
        <f t="array" aca="1" ref="D22" ca="1">INDIRECT("'[LoadShape.xlsx]" &amp; 'Load Shape Criteria'!$H$4 &amp; " 23'!$M$4")</f>
        <v>34.999999999999972</v>
      </c>
      <c r="E22" s="34">
        <f>'Step 50'!$B$4*('Step 10'!$B$4-10000)/'Step 20'!$B$2</f>
        <v>4</v>
      </c>
      <c r="F22" s="34">
        <f>(1-'Step 50'!$B$4)*('Step 10'!$B$4-10000)/'Step 20'!$B$2</f>
        <v>6</v>
      </c>
      <c r="G22" t="b">
        <f>AND(TIMEVALUE(MID(A22,FIND("DT",A22)+2,8))&gt;=TIMEVALUE('Load Shape Criteria'!$K$4),TIMEVALUE(MID(A22,FIND("DT",A22)+2,8))&lt;=TIMEVALUE('Load Shape Criteria'!$L$4))</f>
        <v>0</v>
      </c>
      <c r="H22" s="3">
        <f t="shared" ca="1" si="0"/>
        <v>0.24000000000000021</v>
      </c>
      <c r="I22" s="3" t="s">
        <v>72</v>
      </c>
      <c r="J22" s="3">
        <v>4</v>
      </c>
      <c r="L22" s="33" t="str">
        <f t="shared" si="1"/>
        <v/>
      </c>
      <c r="M22" s="33" t="str">
        <f t="shared" si="2"/>
        <v xml:space="preserve">,
</v>
      </c>
      <c r="N22" s="10" t="str">
        <f t="shared" si="3"/>
        <v xml:space="preserve">                "sp": "&lt;effectivedate -1cd YYYY-MM-DDT09:00:00+00:00&gt;",</v>
      </c>
      <c r="O22" t="str">
        <f t="shared" ca="1" si="4"/>
        <v xml:space="preserve">                "v": "0.240",</v>
      </c>
      <c r="P22" t="str">
        <f t="shared" si="5"/>
        <v xml:space="preserve">                "q": "E7",</v>
      </c>
      <c r="Q22" t="str">
        <f t="shared" si="6"/>
        <v xml:space="preserve">                "e": "4",</v>
      </c>
      <c r="R22" t="str">
        <f t="shared" si="7"/>
        <v xml:space="preserve">                "arc": null</v>
      </c>
      <c r="S22" s="11" t="str">
        <f t="shared" ca="1" si="8"/>
        <v xml:space="preserve">              {
                "sp": "&lt;effectivedate -1cd YYYY-MM-DDT09:00:00+00:00&gt;",
                "v": "0.240",
                "q": "E7",
                "e": "4",
                "arc": null
              },
</v>
      </c>
    </row>
    <row r="23" spans="1:19" x14ac:dyDescent="0.25">
      <c r="A23" t="s">
        <v>102</v>
      </c>
      <c r="B23" cm="1">
        <f t="array" aca="1" ref="B23" ca="1">INDIRECT("'[LoadShape.xlsx]" &amp; 'Load Shape Criteria'!$H$4 &amp; " 22'!$L22")</f>
        <v>0.2</v>
      </c>
      <c r="C23" cm="1">
        <f t="array" aca="1" ref="C23" ca="1">INDIRECT("'[LoadShape.xlsx]" &amp; 'Load Shape Criteria'!$H$4 &amp; " 23'!$N$4")</f>
        <v>9.8000000000000007</v>
      </c>
      <c r="D23" cm="1">
        <f t="array" aca="1" ref="D23" ca="1">INDIRECT("'[LoadShape.xlsx]" &amp; 'Load Shape Criteria'!$H$4 &amp; " 23'!$M$4")</f>
        <v>34.999999999999972</v>
      </c>
      <c r="E23" s="34">
        <f>'Step 50'!$B$4*('Step 10'!$B$4-10000)/'Step 20'!$B$2</f>
        <v>4</v>
      </c>
      <c r="F23" s="34">
        <f>(1-'Step 50'!$B$4)*('Step 10'!$B$4-10000)/'Step 20'!$B$2</f>
        <v>6</v>
      </c>
      <c r="G23" t="b">
        <f>AND(TIMEVALUE(MID(A23,FIND("DT",A23)+2,8))&gt;=TIMEVALUE('Load Shape Criteria'!$K$4),TIMEVALUE(MID(A23,FIND("DT",A23)+2,8))&lt;=TIMEVALUE('Load Shape Criteria'!$L$4))</f>
        <v>0</v>
      </c>
      <c r="H23" s="3">
        <f t="shared" ca="1" si="0"/>
        <v>0.24000000000000021</v>
      </c>
      <c r="I23" s="3" t="s">
        <v>72</v>
      </c>
      <c r="J23" s="3">
        <v>4</v>
      </c>
      <c r="L23" s="33" t="str">
        <f t="shared" si="1"/>
        <v/>
      </c>
      <c r="M23" s="33" t="str">
        <f t="shared" si="2"/>
        <v xml:space="preserve">,
</v>
      </c>
      <c r="N23" s="10" t="str">
        <f t="shared" si="3"/>
        <v xml:space="preserve">                "sp": "&lt;effectivedate -1cd YYYY-MM-DDT09:30:00+00:00&gt;",</v>
      </c>
      <c r="O23" t="str">
        <f t="shared" ca="1" si="4"/>
        <v xml:space="preserve">                "v": "0.240",</v>
      </c>
      <c r="P23" t="str">
        <f t="shared" si="5"/>
        <v xml:space="preserve">                "q": "E7",</v>
      </c>
      <c r="Q23" t="str">
        <f t="shared" si="6"/>
        <v xml:space="preserve">                "e": "4",</v>
      </c>
      <c r="R23" t="str">
        <f t="shared" si="7"/>
        <v xml:space="preserve">                "arc": null</v>
      </c>
      <c r="S23" s="11" t="str">
        <f t="shared" ca="1" si="8"/>
        <v xml:space="preserve">              {
                "sp": "&lt;effectivedate -1cd YYYY-MM-DDT09:30:00+00:00&gt;",
                "v": "0.240",
                "q": "E7",
                "e": "4",
                "arc": null
              },
</v>
      </c>
    </row>
    <row r="24" spans="1:19" x14ac:dyDescent="0.25">
      <c r="A24" t="s">
        <v>103</v>
      </c>
      <c r="B24" cm="1">
        <f t="array" aca="1" ref="B24" ca="1">INDIRECT("'[LoadShape.xlsx]" &amp; 'Load Shape Criteria'!$H$4 &amp; " 22'!$L23")</f>
        <v>0.2</v>
      </c>
      <c r="C24" cm="1">
        <f t="array" aca="1" ref="C24" ca="1">INDIRECT("'[LoadShape.xlsx]" &amp; 'Load Shape Criteria'!$H$4 &amp; " 23'!$N$4")</f>
        <v>9.8000000000000007</v>
      </c>
      <c r="D24" cm="1">
        <f t="array" aca="1" ref="D24" ca="1">INDIRECT("'[LoadShape.xlsx]" &amp; 'Load Shape Criteria'!$H$4 &amp; " 23'!$M$4")</f>
        <v>34.999999999999972</v>
      </c>
      <c r="E24" s="34">
        <f>'Step 50'!$B$4*('Step 10'!$B$4-10000)/'Step 20'!$B$2</f>
        <v>4</v>
      </c>
      <c r="F24" s="34">
        <f>(1-'Step 50'!$B$4)*('Step 10'!$B$4-10000)/'Step 20'!$B$2</f>
        <v>6</v>
      </c>
      <c r="G24" t="b">
        <f>AND(TIMEVALUE(MID(A24,FIND("DT",A24)+2,8))&gt;=TIMEVALUE('Load Shape Criteria'!$K$4),TIMEVALUE(MID(A24,FIND("DT",A24)+2,8))&lt;=TIMEVALUE('Load Shape Criteria'!$L$4))</f>
        <v>0</v>
      </c>
      <c r="H24" s="3">
        <f t="shared" ca="1" si="0"/>
        <v>0.24000000000000021</v>
      </c>
      <c r="I24" s="3" t="s">
        <v>72</v>
      </c>
      <c r="J24" s="3">
        <v>4</v>
      </c>
      <c r="L24" s="33" t="str">
        <f t="shared" si="1"/>
        <v/>
      </c>
      <c r="M24" s="33" t="str">
        <f t="shared" si="2"/>
        <v xml:space="preserve">,
</v>
      </c>
      <c r="N24" s="10" t="str">
        <f t="shared" si="3"/>
        <v xml:space="preserve">                "sp": "&lt;effectivedate -1cd YYYY-MM-DDT10:00:00+00:00&gt;",</v>
      </c>
      <c r="O24" t="str">
        <f t="shared" ca="1" si="4"/>
        <v xml:space="preserve">                "v": "0.240",</v>
      </c>
      <c r="P24" t="str">
        <f t="shared" si="5"/>
        <v xml:space="preserve">                "q": "E7",</v>
      </c>
      <c r="Q24" t="str">
        <f t="shared" si="6"/>
        <v xml:space="preserve">                "e": "4",</v>
      </c>
      <c r="R24" t="str">
        <f t="shared" si="7"/>
        <v xml:space="preserve">                "arc": null</v>
      </c>
      <c r="S24" s="11" t="str">
        <f t="shared" ca="1" si="8"/>
        <v xml:space="preserve">              {
                "sp": "&lt;effectivedate -1cd YYYY-MM-DDT10:00:00+00:00&gt;",
                "v": "0.240",
                "q": "E7",
                "e": "4",
                "arc": null
              },
</v>
      </c>
    </row>
    <row r="25" spans="1:19" x14ac:dyDescent="0.25">
      <c r="A25" t="s">
        <v>104</v>
      </c>
      <c r="B25" cm="1">
        <f t="array" aca="1" ref="B25" ca="1">INDIRECT("'[LoadShape.xlsx]" &amp; 'Load Shape Criteria'!$H$4 &amp; " 22'!$L24")</f>
        <v>0.2</v>
      </c>
      <c r="C25" cm="1">
        <f t="array" aca="1" ref="C25" ca="1">INDIRECT("'[LoadShape.xlsx]" &amp; 'Load Shape Criteria'!$H$4 &amp; " 23'!$N$4")</f>
        <v>9.8000000000000007</v>
      </c>
      <c r="D25" cm="1">
        <f t="array" aca="1" ref="D25" ca="1">INDIRECT("'[LoadShape.xlsx]" &amp; 'Load Shape Criteria'!$H$4 &amp; " 23'!$M$4")</f>
        <v>34.999999999999972</v>
      </c>
      <c r="E25" s="34">
        <f>'Step 50'!$B$4*('Step 10'!$B$4-10000)/'Step 20'!$B$2</f>
        <v>4</v>
      </c>
      <c r="F25" s="34">
        <f>(1-'Step 50'!$B$4)*('Step 10'!$B$4-10000)/'Step 20'!$B$2</f>
        <v>6</v>
      </c>
      <c r="G25" t="b">
        <f>AND(TIMEVALUE(MID(A25,FIND("DT",A25)+2,8))&gt;=TIMEVALUE('Load Shape Criteria'!$K$4),TIMEVALUE(MID(A25,FIND("DT",A25)+2,8))&lt;=TIMEVALUE('Load Shape Criteria'!$L$4))</f>
        <v>0</v>
      </c>
      <c r="H25" s="3">
        <f t="shared" ca="1" si="0"/>
        <v>0.24000000000000021</v>
      </c>
      <c r="I25" s="3" t="s">
        <v>72</v>
      </c>
      <c r="J25" s="3">
        <v>4</v>
      </c>
      <c r="L25" s="33" t="str">
        <f t="shared" si="1"/>
        <v/>
      </c>
      <c r="M25" s="33" t="str">
        <f t="shared" si="2"/>
        <v xml:space="preserve">,
</v>
      </c>
      <c r="N25" s="10" t="str">
        <f t="shared" si="3"/>
        <v xml:space="preserve">                "sp": "&lt;effectivedate -1cd YYYY-MM-DDT10:30:00+00:00&gt;",</v>
      </c>
      <c r="O25" t="str">
        <f t="shared" ca="1" si="4"/>
        <v xml:space="preserve">                "v": "0.240",</v>
      </c>
      <c r="P25" t="str">
        <f t="shared" si="5"/>
        <v xml:space="preserve">                "q": "E7",</v>
      </c>
      <c r="Q25" t="str">
        <f t="shared" si="6"/>
        <v xml:space="preserve">                "e": "4",</v>
      </c>
      <c r="R25" t="str">
        <f t="shared" si="7"/>
        <v xml:space="preserve">                "arc": null</v>
      </c>
      <c r="S25" s="11" t="str">
        <f t="shared" ca="1" si="8"/>
        <v xml:space="preserve">              {
                "sp": "&lt;effectivedate -1cd YYYY-MM-DDT10:30:00+00:00&gt;",
                "v": "0.240",
                "q": "E7",
                "e": "4",
                "arc": null
              },
</v>
      </c>
    </row>
    <row r="26" spans="1:19" x14ac:dyDescent="0.25">
      <c r="A26" t="s">
        <v>105</v>
      </c>
      <c r="B26" cm="1">
        <f t="array" aca="1" ref="B26" ca="1">INDIRECT("'[LoadShape.xlsx]" &amp; 'Load Shape Criteria'!$H$4 &amp; " 22'!$L25")</f>
        <v>0.2</v>
      </c>
      <c r="C26" cm="1">
        <f t="array" aca="1" ref="C26" ca="1">INDIRECT("'[LoadShape.xlsx]" &amp; 'Load Shape Criteria'!$H$4 &amp; " 23'!$N$4")</f>
        <v>9.8000000000000007</v>
      </c>
      <c r="D26" cm="1">
        <f t="array" aca="1" ref="D26" ca="1">INDIRECT("'[LoadShape.xlsx]" &amp; 'Load Shape Criteria'!$H$4 &amp; " 23'!$M$4")</f>
        <v>34.999999999999972</v>
      </c>
      <c r="E26" s="34">
        <f>'Step 50'!$B$4*('Step 10'!$B$4-10000)/'Step 20'!$B$2</f>
        <v>4</v>
      </c>
      <c r="F26" s="34">
        <f>(1-'Step 50'!$B$4)*('Step 10'!$B$4-10000)/'Step 20'!$B$2</f>
        <v>6</v>
      </c>
      <c r="G26" t="b">
        <f>AND(TIMEVALUE(MID(A26,FIND("DT",A26)+2,8))&gt;=TIMEVALUE('Load Shape Criteria'!$K$4),TIMEVALUE(MID(A26,FIND("DT",A26)+2,8))&lt;=TIMEVALUE('Load Shape Criteria'!$L$4))</f>
        <v>0</v>
      </c>
      <c r="H26" s="3">
        <f t="shared" ca="1" si="0"/>
        <v>0.24000000000000021</v>
      </c>
      <c r="I26" s="3" t="s">
        <v>72</v>
      </c>
      <c r="J26" s="3">
        <v>4</v>
      </c>
      <c r="L26" s="33" t="str">
        <f t="shared" si="1"/>
        <v/>
      </c>
      <c r="M26" s="33" t="str">
        <f t="shared" si="2"/>
        <v xml:space="preserve">,
</v>
      </c>
      <c r="N26" s="10" t="str">
        <f t="shared" si="3"/>
        <v xml:space="preserve">                "sp": "&lt;effectivedate -1cd YYYY-MM-DDT11:00:00+00:00&gt;",</v>
      </c>
      <c r="O26" t="str">
        <f t="shared" ca="1" si="4"/>
        <v xml:space="preserve">                "v": "0.240",</v>
      </c>
      <c r="P26" t="str">
        <f t="shared" si="5"/>
        <v xml:space="preserve">                "q": "E7",</v>
      </c>
      <c r="Q26" t="str">
        <f t="shared" si="6"/>
        <v xml:space="preserve">                "e": "4",</v>
      </c>
      <c r="R26" t="str">
        <f t="shared" si="7"/>
        <v xml:space="preserve">                "arc": null</v>
      </c>
      <c r="S26" s="11" t="str">
        <f t="shared" ca="1" si="8"/>
        <v xml:space="preserve">              {
                "sp": "&lt;effectivedate -1cd YYYY-MM-DDT11:00:00+00:00&gt;",
                "v": "0.240",
                "q": "E7",
                "e": "4",
                "arc": null
              },
</v>
      </c>
    </row>
    <row r="27" spans="1:19" x14ac:dyDescent="0.25">
      <c r="A27" t="s">
        <v>106</v>
      </c>
      <c r="B27" cm="1">
        <f t="array" aca="1" ref="B27" ca="1">INDIRECT("'[LoadShape.xlsx]" &amp; 'Load Shape Criteria'!$H$4 &amp; " 22'!$L26")</f>
        <v>0.2</v>
      </c>
      <c r="C27" cm="1">
        <f t="array" aca="1" ref="C27" ca="1">INDIRECT("'[LoadShape.xlsx]" &amp; 'Load Shape Criteria'!$H$4 &amp; " 23'!$N$4")</f>
        <v>9.8000000000000007</v>
      </c>
      <c r="D27" cm="1">
        <f t="array" aca="1" ref="D27" ca="1">INDIRECT("'[LoadShape.xlsx]" &amp; 'Load Shape Criteria'!$H$4 &amp; " 23'!$M$4")</f>
        <v>34.999999999999972</v>
      </c>
      <c r="E27" s="34">
        <f>'Step 50'!$B$4*('Step 10'!$B$4-10000)/'Step 20'!$B$2</f>
        <v>4</v>
      </c>
      <c r="F27" s="34">
        <f>(1-'Step 50'!$B$4)*('Step 10'!$B$4-10000)/'Step 20'!$B$2</f>
        <v>6</v>
      </c>
      <c r="G27" t="b">
        <f>AND(TIMEVALUE(MID(A27,FIND("DT",A27)+2,8))&gt;=TIMEVALUE('Load Shape Criteria'!$K$4),TIMEVALUE(MID(A27,FIND("DT",A27)+2,8))&lt;=TIMEVALUE('Load Shape Criteria'!$L$4))</f>
        <v>0</v>
      </c>
      <c r="H27" s="3">
        <f t="shared" ca="1" si="0"/>
        <v>0.24000000000000021</v>
      </c>
      <c r="I27" s="3" t="s">
        <v>72</v>
      </c>
      <c r="J27" s="3">
        <v>4</v>
      </c>
      <c r="L27" s="33" t="str">
        <f t="shared" si="1"/>
        <v/>
      </c>
      <c r="M27" s="33" t="str">
        <f t="shared" si="2"/>
        <v xml:space="preserve">,
</v>
      </c>
      <c r="N27" s="10" t="str">
        <f t="shared" si="3"/>
        <v xml:space="preserve">                "sp": "&lt;effectivedate -1cd YYYY-MM-DDT11:30:00+00:00&gt;",</v>
      </c>
      <c r="O27" t="str">
        <f t="shared" ca="1" si="4"/>
        <v xml:space="preserve">                "v": "0.240",</v>
      </c>
      <c r="P27" t="str">
        <f t="shared" si="5"/>
        <v xml:space="preserve">                "q": "E7",</v>
      </c>
      <c r="Q27" t="str">
        <f t="shared" si="6"/>
        <v xml:space="preserve">                "e": "4",</v>
      </c>
      <c r="R27" t="str">
        <f t="shared" si="7"/>
        <v xml:space="preserve">                "arc": null</v>
      </c>
      <c r="S27" s="11" t="str">
        <f t="shared" ca="1" si="8"/>
        <v xml:space="preserve">              {
                "sp": "&lt;effectivedate -1cd YYYY-MM-DDT11:30:00+00:00&gt;",
                "v": "0.240",
                "q": "E7",
                "e": "4",
                "arc": null
              },
</v>
      </c>
    </row>
    <row r="28" spans="1:19" x14ac:dyDescent="0.25">
      <c r="A28" t="s">
        <v>107</v>
      </c>
      <c r="B28" cm="1">
        <f t="array" aca="1" ref="B28" ca="1">INDIRECT("'[LoadShape.xlsx]" &amp; 'Load Shape Criteria'!$H$4 &amp; " 22'!$L27")</f>
        <v>0.2</v>
      </c>
      <c r="C28" cm="1">
        <f t="array" aca="1" ref="C28" ca="1">INDIRECT("'[LoadShape.xlsx]" &amp; 'Load Shape Criteria'!$H$4 &amp; " 23'!$N$4")</f>
        <v>9.8000000000000007</v>
      </c>
      <c r="D28" cm="1">
        <f t="array" aca="1" ref="D28" ca="1">INDIRECT("'[LoadShape.xlsx]" &amp; 'Load Shape Criteria'!$H$4 &amp; " 23'!$M$4")</f>
        <v>34.999999999999972</v>
      </c>
      <c r="E28" s="34">
        <f>'Step 50'!$B$4*('Step 10'!$B$4-10000)/'Step 20'!$B$2</f>
        <v>4</v>
      </c>
      <c r="F28" s="34">
        <f>(1-'Step 50'!$B$4)*('Step 10'!$B$4-10000)/'Step 20'!$B$2</f>
        <v>6</v>
      </c>
      <c r="G28" t="b">
        <f>AND(TIMEVALUE(MID(A28,FIND("DT",A28)+2,8))&gt;=TIMEVALUE('Load Shape Criteria'!$K$4),TIMEVALUE(MID(A28,FIND("DT",A28)+2,8))&lt;=TIMEVALUE('Load Shape Criteria'!$L$4))</f>
        <v>0</v>
      </c>
      <c r="H28" s="3">
        <f t="shared" ca="1" si="0"/>
        <v>0.24000000000000021</v>
      </c>
      <c r="I28" s="3" t="s">
        <v>72</v>
      </c>
      <c r="J28" s="3">
        <v>4</v>
      </c>
      <c r="L28" s="33" t="str">
        <f t="shared" si="1"/>
        <v/>
      </c>
      <c r="M28" s="33" t="str">
        <f t="shared" si="2"/>
        <v xml:space="preserve">,
</v>
      </c>
      <c r="N28" s="10" t="str">
        <f t="shared" si="3"/>
        <v xml:space="preserve">                "sp": "&lt;effectivedate -1cd YYYY-MM-DDT12:00:00+00:00&gt;",</v>
      </c>
      <c r="O28" t="str">
        <f t="shared" ca="1" si="4"/>
        <v xml:space="preserve">                "v": "0.240",</v>
      </c>
      <c r="P28" t="str">
        <f t="shared" si="5"/>
        <v xml:space="preserve">                "q": "E7",</v>
      </c>
      <c r="Q28" t="str">
        <f t="shared" si="6"/>
        <v xml:space="preserve">                "e": "4",</v>
      </c>
      <c r="R28" t="str">
        <f t="shared" si="7"/>
        <v xml:space="preserve">                "arc": null</v>
      </c>
      <c r="S28" s="11" t="str">
        <f t="shared" ca="1" si="8"/>
        <v xml:space="preserve">              {
                "sp": "&lt;effectivedate -1cd YYYY-MM-DDT12:00:00+00:00&gt;",
                "v": "0.240",
                "q": "E7",
                "e": "4",
                "arc": null
              },
</v>
      </c>
    </row>
    <row r="29" spans="1:19" x14ac:dyDescent="0.25">
      <c r="A29" t="s">
        <v>108</v>
      </c>
      <c r="B29" cm="1">
        <f t="array" aca="1" ref="B29" ca="1">INDIRECT("'[LoadShape.xlsx]" &amp; 'Load Shape Criteria'!$H$4 &amp; " 22'!$L28")</f>
        <v>0.2</v>
      </c>
      <c r="C29" cm="1">
        <f t="array" aca="1" ref="C29" ca="1">INDIRECT("'[LoadShape.xlsx]" &amp; 'Load Shape Criteria'!$H$4 &amp; " 23'!$N$4")</f>
        <v>9.8000000000000007</v>
      </c>
      <c r="D29" cm="1">
        <f t="array" aca="1" ref="D29" ca="1">INDIRECT("'[LoadShape.xlsx]" &amp; 'Load Shape Criteria'!$H$4 &amp; " 23'!$M$4")</f>
        <v>34.999999999999972</v>
      </c>
      <c r="E29" s="34">
        <f>'Step 50'!$B$4*('Step 10'!$B$4-10000)/'Step 20'!$B$2</f>
        <v>4</v>
      </c>
      <c r="F29" s="34">
        <f>(1-'Step 50'!$B$4)*('Step 10'!$B$4-10000)/'Step 20'!$B$2</f>
        <v>6</v>
      </c>
      <c r="G29" t="b">
        <f>AND(TIMEVALUE(MID(A29,FIND("DT",A29)+2,8))&gt;=TIMEVALUE('Load Shape Criteria'!$K$4),TIMEVALUE(MID(A29,FIND("DT",A29)+2,8))&lt;=TIMEVALUE('Load Shape Criteria'!$L$4))</f>
        <v>0</v>
      </c>
      <c r="H29" s="3">
        <f t="shared" ca="1" si="0"/>
        <v>0.24000000000000021</v>
      </c>
      <c r="I29" s="3" t="s">
        <v>72</v>
      </c>
      <c r="J29" s="3">
        <v>4</v>
      </c>
      <c r="L29" s="33" t="str">
        <f t="shared" si="1"/>
        <v/>
      </c>
      <c r="M29" s="33" t="str">
        <f t="shared" si="2"/>
        <v xml:space="preserve">,
</v>
      </c>
      <c r="N29" s="10" t="str">
        <f t="shared" si="3"/>
        <v xml:space="preserve">                "sp": "&lt;effectivedate -1cd YYYY-MM-DDT12:30:00+00:00&gt;",</v>
      </c>
      <c r="O29" t="str">
        <f t="shared" ca="1" si="4"/>
        <v xml:space="preserve">                "v": "0.240",</v>
      </c>
      <c r="P29" t="str">
        <f t="shared" si="5"/>
        <v xml:space="preserve">                "q": "E7",</v>
      </c>
      <c r="Q29" t="str">
        <f t="shared" si="6"/>
        <v xml:space="preserve">                "e": "4",</v>
      </c>
      <c r="R29" t="str">
        <f t="shared" si="7"/>
        <v xml:space="preserve">                "arc": null</v>
      </c>
      <c r="S29" s="11" t="str">
        <f t="shared" ca="1" si="8"/>
        <v xml:space="preserve">              {
                "sp": "&lt;effectivedate -1cd YYYY-MM-DDT12:30:00+00:00&gt;",
                "v": "0.240",
                "q": "E7",
                "e": "4",
                "arc": null
              },
</v>
      </c>
    </row>
    <row r="30" spans="1:19" x14ac:dyDescent="0.25">
      <c r="A30" t="s">
        <v>109</v>
      </c>
      <c r="B30" cm="1">
        <f t="array" aca="1" ref="B30" ca="1">INDIRECT("'[LoadShape.xlsx]" &amp; 'Load Shape Criteria'!$H$4 &amp; " 22'!$L29")</f>
        <v>0.2</v>
      </c>
      <c r="C30" cm="1">
        <f t="array" aca="1" ref="C30" ca="1">INDIRECT("'[LoadShape.xlsx]" &amp; 'Load Shape Criteria'!$H$4 &amp; " 23'!$N$4")</f>
        <v>9.8000000000000007</v>
      </c>
      <c r="D30" cm="1">
        <f t="array" aca="1" ref="D30" ca="1">INDIRECT("'[LoadShape.xlsx]" &amp; 'Load Shape Criteria'!$H$4 &amp; " 23'!$M$4")</f>
        <v>34.999999999999972</v>
      </c>
      <c r="E30" s="34">
        <f>'Step 50'!$B$4*('Step 10'!$B$4-10000)/'Step 20'!$B$2</f>
        <v>4</v>
      </c>
      <c r="F30" s="34">
        <f>(1-'Step 50'!$B$4)*('Step 10'!$B$4-10000)/'Step 20'!$B$2</f>
        <v>6</v>
      </c>
      <c r="G30" t="b">
        <f>AND(TIMEVALUE(MID(A30,FIND("DT",A30)+2,8))&gt;=TIMEVALUE('Load Shape Criteria'!$K$4),TIMEVALUE(MID(A30,FIND("DT",A30)+2,8))&lt;=TIMEVALUE('Load Shape Criteria'!$L$4))</f>
        <v>0</v>
      </c>
      <c r="H30" s="3">
        <f t="shared" ca="1" si="0"/>
        <v>0.24000000000000021</v>
      </c>
      <c r="I30" s="3" t="s">
        <v>72</v>
      </c>
      <c r="J30" s="3">
        <v>4</v>
      </c>
      <c r="L30" s="33" t="str">
        <f t="shared" si="1"/>
        <v/>
      </c>
      <c r="M30" s="33" t="str">
        <f t="shared" si="2"/>
        <v xml:space="preserve">,
</v>
      </c>
      <c r="N30" s="10" t="str">
        <f t="shared" si="3"/>
        <v xml:space="preserve">                "sp": "&lt;effectivedate -1cd YYYY-MM-DDT13:00:00+00:00&gt;",</v>
      </c>
      <c r="O30" t="str">
        <f t="shared" ca="1" si="4"/>
        <v xml:space="preserve">                "v": "0.240",</v>
      </c>
      <c r="P30" t="str">
        <f t="shared" si="5"/>
        <v xml:space="preserve">                "q": "E7",</v>
      </c>
      <c r="Q30" t="str">
        <f t="shared" si="6"/>
        <v xml:space="preserve">                "e": "4",</v>
      </c>
      <c r="R30" t="str">
        <f t="shared" si="7"/>
        <v xml:space="preserve">                "arc": null</v>
      </c>
      <c r="S30" s="11" t="str">
        <f t="shared" ca="1" si="8"/>
        <v xml:space="preserve">              {
                "sp": "&lt;effectivedate -1cd YYYY-MM-DDT13:00:00+00:00&gt;",
                "v": "0.240",
                "q": "E7",
                "e": "4",
                "arc": null
              },
</v>
      </c>
    </row>
    <row r="31" spans="1:19" x14ac:dyDescent="0.25">
      <c r="A31" t="s">
        <v>110</v>
      </c>
      <c r="B31" cm="1">
        <f t="array" aca="1" ref="B31" ca="1">INDIRECT("'[LoadShape.xlsx]" &amp; 'Load Shape Criteria'!$H$4 &amp; " 22'!$L30")</f>
        <v>0.2</v>
      </c>
      <c r="C31" cm="1">
        <f t="array" aca="1" ref="C31" ca="1">INDIRECT("'[LoadShape.xlsx]" &amp; 'Load Shape Criteria'!$H$4 &amp; " 23'!$N$4")</f>
        <v>9.8000000000000007</v>
      </c>
      <c r="D31" cm="1">
        <f t="array" aca="1" ref="D31" ca="1">INDIRECT("'[LoadShape.xlsx]" &amp; 'Load Shape Criteria'!$H$4 &amp; " 23'!$M$4")</f>
        <v>34.999999999999972</v>
      </c>
      <c r="E31" s="34">
        <f>'Step 50'!$B$4*('Step 10'!$B$4-10000)/'Step 20'!$B$2</f>
        <v>4</v>
      </c>
      <c r="F31" s="34">
        <f>(1-'Step 50'!$B$4)*('Step 10'!$B$4-10000)/'Step 20'!$B$2</f>
        <v>6</v>
      </c>
      <c r="G31" t="b">
        <f>AND(TIMEVALUE(MID(A31,FIND("DT",A31)+2,8))&gt;=TIMEVALUE('Load Shape Criteria'!$K$4),TIMEVALUE(MID(A31,FIND("DT",A31)+2,8))&lt;=TIMEVALUE('Load Shape Criteria'!$L$4))</f>
        <v>0</v>
      </c>
      <c r="H31" s="3">
        <f t="shared" ca="1" si="0"/>
        <v>0.24000000000000021</v>
      </c>
      <c r="I31" s="3" t="s">
        <v>72</v>
      </c>
      <c r="J31" s="3">
        <v>4</v>
      </c>
      <c r="L31" s="33" t="str">
        <f t="shared" si="1"/>
        <v/>
      </c>
      <c r="M31" s="33" t="str">
        <f t="shared" si="2"/>
        <v xml:space="preserve">,
</v>
      </c>
      <c r="N31" s="10" t="str">
        <f t="shared" si="3"/>
        <v xml:space="preserve">                "sp": "&lt;effectivedate -1cd YYYY-MM-DDT13:30:00+00:00&gt;",</v>
      </c>
      <c r="O31" t="str">
        <f t="shared" ca="1" si="4"/>
        <v xml:space="preserve">                "v": "0.240",</v>
      </c>
      <c r="P31" t="str">
        <f t="shared" si="5"/>
        <v xml:space="preserve">                "q": "E7",</v>
      </c>
      <c r="Q31" t="str">
        <f t="shared" si="6"/>
        <v xml:space="preserve">                "e": "4",</v>
      </c>
      <c r="R31" t="str">
        <f t="shared" si="7"/>
        <v xml:space="preserve">                "arc": null</v>
      </c>
      <c r="S31" s="11" t="str">
        <f t="shared" ca="1" si="8"/>
        <v xml:space="preserve">              {
                "sp": "&lt;effectivedate -1cd YYYY-MM-DDT13:30:00+00:00&gt;",
                "v": "0.240",
                "q": "E7",
                "e": "4",
                "arc": null
              },
</v>
      </c>
    </row>
    <row r="32" spans="1:19" x14ac:dyDescent="0.25">
      <c r="A32" t="s">
        <v>111</v>
      </c>
      <c r="B32" cm="1">
        <f t="array" aca="1" ref="B32" ca="1">INDIRECT("'[LoadShape.xlsx]" &amp; 'Load Shape Criteria'!$H$4 &amp; " 22'!$L31")</f>
        <v>0.2</v>
      </c>
      <c r="C32" cm="1">
        <f t="array" aca="1" ref="C32" ca="1">INDIRECT("'[LoadShape.xlsx]" &amp; 'Load Shape Criteria'!$H$4 &amp; " 23'!$N$4")</f>
        <v>9.8000000000000007</v>
      </c>
      <c r="D32" cm="1">
        <f t="array" aca="1" ref="D32" ca="1">INDIRECT("'[LoadShape.xlsx]" &amp; 'Load Shape Criteria'!$H$4 &amp; " 23'!$M$4")</f>
        <v>34.999999999999972</v>
      </c>
      <c r="E32" s="34">
        <f>'Step 50'!$B$4*('Step 10'!$B$4-10000)/'Step 20'!$B$2</f>
        <v>4</v>
      </c>
      <c r="F32" s="34">
        <f>(1-'Step 50'!$B$4)*('Step 10'!$B$4-10000)/'Step 20'!$B$2</f>
        <v>6</v>
      </c>
      <c r="G32" t="b">
        <f>AND(TIMEVALUE(MID(A32,FIND("DT",A32)+2,8))&gt;=TIMEVALUE('Load Shape Criteria'!$K$4),TIMEVALUE(MID(A32,FIND("DT",A32)+2,8))&lt;=TIMEVALUE('Load Shape Criteria'!$L$4))</f>
        <v>0</v>
      </c>
      <c r="H32" s="3">
        <f t="shared" ca="1" si="0"/>
        <v>0.24000000000000021</v>
      </c>
      <c r="I32" s="3" t="s">
        <v>72</v>
      </c>
      <c r="J32" s="3">
        <v>4</v>
      </c>
      <c r="L32" s="33" t="str">
        <f t="shared" si="1"/>
        <v/>
      </c>
      <c r="M32" s="33" t="str">
        <f t="shared" si="2"/>
        <v xml:space="preserve">,
</v>
      </c>
      <c r="N32" s="10" t="str">
        <f t="shared" si="3"/>
        <v xml:space="preserve">                "sp": "&lt;effectivedate -1cd YYYY-MM-DDT14:00:00+00:00&gt;",</v>
      </c>
      <c r="O32" t="str">
        <f t="shared" ca="1" si="4"/>
        <v xml:space="preserve">                "v": "0.240",</v>
      </c>
      <c r="P32" t="str">
        <f t="shared" si="5"/>
        <v xml:space="preserve">                "q": "E7",</v>
      </c>
      <c r="Q32" t="str">
        <f t="shared" si="6"/>
        <v xml:space="preserve">                "e": "4",</v>
      </c>
      <c r="R32" t="str">
        <f t="shared" si="7"/>
        <v xml:space="preserve">                "arc": null</v>
      </c>
      <c r="S32" s="11" t="str">
        <f t="shared" ca="1" si="8"/>
        <v xml:space="preserve">              {
                "sp": "&lt;effectivedate -1cd YYYY-MM-DDT14:00:00+00:00&gt;",
                "v": "0.240",
                "q": "E7",
                "e": "4",
                "arc": null
              },
</v>
      </c>
    </row>
    <row r="33" spans="1:19" x14ac:dyDescent="0.25">
      <c r="A33" t="s">
        <v>112</v>
      </c>
      <c r="B33" cm="1">
        <f t="array" aca="1" ref="B33" ca="1">INDIRECT("'[LoadShape.xlsx]" &amp; 'Load Shape Criteria'!$H$4 &amp; " 22'!$L32")</f>
        <v>0.2</v>
      </c>
      <c r="C33" cm="1">
        <f t="array" aca="1" ref="C33" ca="1">INDIRECT("'[LoadShape.xlsx]" &amp; 'Load Shape Criteria'!$H$4 &amp; " 23'!$N$4")</f>
        <v>9.8000000000000007</v>
      </c>
      <c r="D33" cm="1">
        <f t="array" aca="1" ref="D33" ca="1">INDIRECT("'[LoadShape.xlsx]" &amp; 'Load Shape Criteria'!$H$4 &amp; " 23'!$M$4")</f>
        <v>34.999999999999972</v>
      </c>
      <c r="E33" s="34">
        <f>'Step 50'!$B$4*('Step 10'!$B$4-10000)/'Step 20'!$B$2</f>
        <v>4</v>
      </c>
      <c r="F33" s="34">
        <f>(1-'Step 50'!$B$4)*('Step 10'!$B$4-10000)/'Step 20'!$B$2</f>
        <v>6</v>
      </c>
      <c r="G33" t="b">
        <f>AND(TIMEVALUE(MID(A33,FIND("DT",A33)+2,8))&gt;=TIMEVALUE('Load Shape Criteria'!$K$4),TIMEVALUE(MID(A33,FIND("DT",A33)+2,8))&lt;=TIMEVALUE('Load Shape Criteria'!$L$4))</f>
        <v>0</v>
      </c>
      <c r="H33" s="3">
        <f t="shared" ca="1" si="0"/>
        <v>0.24000000000000021</v>
      </c>
      <c r="I33" s="3" t="s">
        <v>72</v>
      </c>
      <c r="J33" s="3">
        <v>4</v>
      </c>
      <c r="L33" s="33" t="str">
        <f t="shared" si="1"/>
        <v/>
      </c>
      <c r="M33" s="33" t="str">
        <f t="shared" si="2"/>
        <v xml:space="preserve">,
</v>
      </c>
      <c r="N33" s="10" t="str">
        <f t="shared" si="3"/>
        <v xml:space="preserve">                "sp": "&lt;effectivedate -1cd YYYY-MM-DDT14:30:00+00:00&gt;",</v>
      </c>
      <c r="O33" t="str">
        <f t="shared" ca="1" si="4"/>
        <v xml:space="preserve">                "v": "0.240",</v>
      </c>
      <c r="P33" t="str">
        <f t="shared" si="5"/>
        <v xml:space="preserve">                "q": "E7",</v>
      </c>
      <c r="Q33" t="str">
        <f t="shared" si="6"/>
        <v xml:space="preserve">                "e": "4",</v>
      </c>
      <c r="R33" t="str">
        <f t="shared" si="7"/>
        <v xml:space="preserve">                "arc": null</v>
      </c>
      <c r="S33" s="11" t="str">
        <f t="shared" ca="1" si="8"/>
        <v xml:space="preserve">              {
                "sp": "&lt;effectivedate -1cd YYYY-MM-DDT14:30:00+00:00&gt;",
                "v": "0.240",
                "q": "E7",
                "e": "4",
                "arc": null
              },
</v>
      </c>
    </row>
    <row r="34" spans="1:19" x14ac:dyDescent="0.25">
      <c r="A34" t="s">
        <v>113</v>
      </c>
      <c r="B34" cm="1">
        <f t="array" aca="1" ref="B34" ca="1">INDIRECT("'[LoadShape.xlsx]" &amp; 'Load Shape Criteria'!$H$4 &amp; " 22'!$L33")</f>
        <v>0.2</v>
      </c>
      <c r="C34" cm="1">
        <f t="array" aca="1" ref="C34" ca="1">INDIRECT("'[LoadShape.xlsx]" &amp; 'Load Shape Criteria'!$H$4 &amp; " 23'!$N$4")</f>
        <v>9.8000000000000007</v>
      </c>
      <c r="D34" cm="1">
        <f t="array" aca="1" ref="D34" ca="1">INDIRECT("'[LoadShape.xlsx]" &amp; 'Load Shape Criteria'!$H$4 &amp; " 23'!$M$4")</f>
        <v>34.999999999999972</v>
      </c>
      <c r="E34" s="34">
        <f>'Step 50'!$B$4*('Step 10'!$B$4-10000)/'Step 20'!$B$2</f>
        <v>4</v>
      </c>
      <c r="F34" s="34">
        <f>(1-'Step 50'!$B$4)*('Step 10'!$B$4-10000)/'Step 20'!$B$2</f>
        <v>6</v>
      </c>
      <c r="G34" t="b">
        <f>AND(TIMEVALUE(MID(A34,FIND("DT",A34)+2,8))&gt;=TIMEVALUE('Load Shape Criteria'!$K$4),TIMEVALUE(MID(A34,FIND("DT",A34)+2,8))&lt;=TIMEVALUE('Load Shape Criteria'!$L$4))</f>
        <v>0</v>
      </c>
      <c r="H34" s="3">
        <f t="shared" ca="1" si="0"/>
        <v>0.24000000000000021</v>
      </c>
      <c r="I34" s="3" t="s">
        <v>72</v>
      </c>
      <c r="J34" s="3">
        <v>4</v>
      </c>
      <c r="L34" s="33" t="str">
        <f t="shared" si="1"/>
        <v/>
      </c>
      <c r="M34" s="33" t="str">
        <f t="shared" si="2"/>
        <v xml:space="preserve">,
</v>
      </c>
      <c r="N34" s="10" t="str">
        <f t="shared" si="3"/>
        <v xml:space="preserve">                "sp": "&lt;effectivedate -1cd YYYY-MM-DDT15:00:00+00:00&gt;",</v>
      </c>
      <c r="O34" t="str">
        <f t="shared" ca="1" si="4"/>
        <v xml:space="preserve">                "v": "0.240",</v>
      </c>
      <c r="P34" t="str">
        <f t="shared" si="5"/>
        <v xml:space="preserve">                "q": "E7",</v>
      </c>
      <c r="Q34" t="str">
        <f t="shared" si="6"/>
        <v xml:space="preserve">                "e": "4",</v>
      </c>
      <c r="R34" t="str">
        <f t="shared" si="7"/>
        <v xml:space="preserve">                "arc": null</v>
      </c>
      <c r="S34" s="11" t="str">
        <f t="shared" ca="1" si="8"/>
        <v xml:space="preserve">              {
                "sp": "&lt;effectivedate -1cd YYYY-MM-DDT15:00:00+00:00&gt;",
                "v": "0.240",
                "q": "E7",
                "e": "4",
                "arc": null
              },
</v>
      </c>
    </row>
    <row r="35" spans="1:19" x14ac:dyDescent="0.25">
      <c r="A35" t="s">
        <v>114</v>
      </c>
      <c r="B35" cm="1">
        <f t="array" aca="1" ref="B35" ca="1">INDIRECT("'[LoadShape.xlsx]" &amp; 'Load Shape Criteria'!$H$4 &amp; " 22'!$L34")</f>
        <v>0.2</v>
      </c>
      <c r="C35" cm="1">
        <f t="array" aca="1" ref="C35" ca="1">INDIRECT("'[LoadShape.xlsx]" &amp; 'Load Shape Criteria'!$H$4 &amp; " 23'!$N$4")</f>
        <v>9.8000000000000007</v>
      </c>
      <c r="D35" cm="1">
        <f t="array" aca="1" ref="D35" ca="1">INDIRECT("'[LoadShape.xlsx]" &amp; 'Load Shape Criteria'!$H$4 &amp; " 23'!$M$4")</f>
        <v>34.999999999999972</v>
      </c>
      <c r="E35" s="34">
        <f>'Step 50'!$B$4*('Step 10'!$B$4-10000)/'Step 20'!$B$2</f>
        <v>4</v>
      </c>
      <c r="F35" s="34">
        <f>(1-'Step 50'!$B$4)*('Step 10'!$B$4-10000)/'Step 20'!$B$2</f>
        <v>6</v>
      </c>
      <c r="G35" t="b">
        <f>AND(TIMEVALUE(MID(A35,FIND("DT",A35)+2,8))&gt;=TIMEVALUE('Load Shape Criteria'!$K$4),TIMEVALUE(MID(A35,FIND("DT",A35)+2,8))&lt;=TIMEVALUE('Load Shape Criteria'!$L$4))</f>
        <v>0</v>
      </c>
      <c r="H35" s="3">
        <f t="shared" ca="1" si="0"/>
        <v>0.24000000000000021</v>
      </c>
      <c r="I35" s="3" t="s">
        <v>72</v>
      </c>
      <c r="J35" s="3">
        <v>4</v>
      </c>
      <c r="L35" s="33" t="str">
        <f t="shared" si="1"/>
        <v/>
      </c>
      <c r="M35" s="33" t="str">
        <f t="shared" si="2"/>
        <v xml:space="preserve">,
</v>
      </c>
      <c r="N35" s="10" t="str">
        <f t="shared" si="3"/>
        <v xml:space="preserve">                "sp": "&lt;effectivedate -1cd YYYY-MM-DDT15:30:00+00:00&gt;",</v>
      </c>
      <c r="O35" t="str">
        <f t="shared" ca="1" si="4"/>
        <v xml:space="preserve">                "v": "0.240",</v>
      </c>
      <c r="P35" t="str">
        <f t="shared" si="5"/>
        <v xml:space="preserve">                "q": "E7",</v>
      </c>
      <c r="Q35" t="str">
        <f t="shared" si="6"/>
        <v xml:space="preserve">                "e": "4",</v>
      </c>
      <c r="R35" t="str">
        <f t="shared" si="7"/>
        <v xml:space="preserve">                "arc": null</v>
      </c>
      <c r="S35" s="11" t="str">
        <f t="shared" ca="1" si="8"/>
        <v xml:space="preserve">              {
                "sp": "&lt;effectivedate -1cd YYYY-MM-DDT15:30:00+00:00&gt;",
                "v": "0.240",
                "q": "E7",
                "e": "4",
                "arc": null
              },
</v>
      </c>
    </row>
    <row r="36" spans="1:19" x14ac:dyDescent="0.25">
      <c r="A36" t="s">
        <v>115</v>
      </c>
      <c r="B36" cm="1">
        <f t="array" aca="1" ref="B36" ca="1">INDIRECT("'[LoadShape.xlsx]" &amp; 'Load Shape Criteria'!$H$4 &amp; " 22'!$L35")</f>
        <v>0.2</v>
      </c>
      <c r="C36" cm="1">
        <f t="array" aca="1" ref="C36" ca="1">INDIRECT("'[LoadShape.xlsx]" &amp; 'Load Shape Criteria'!$H$4 &amp; " 23'!$N$4")</f>
        <v>9.8000000000000007</v>
      </c>
      <c r="D36" cm="1">
        <f t="array" aca="1" ref="D36" ca="1">INDIRECT("'[LoadShape.xlsx]" &amp; 'Load Shape Criteria'!$H$4 &amp; " 23'!$M$4")</f>
        <v>34.999999999999972</v>
      </c>
      <c r="E36" s="34">
        <f>'Step 50'!$B$4*('Step 10'!$B$4-10000)/'Step 20'!$B$2</f>
        <v>4</v>
      </c>
      <c r="F36" s="34">
        <f>(1-'Step 50'!$B$4)*('Step 10'!$B$4-10000)/'Step 20'!$B$2</f>
        <v>6</v>
      </c>
      <c r="G36" t="b">
        <f>AND(TIMEVALUE(MID(A36,FIND("DT",A36)+2,8))&gt;=TIMEVALUE('Load Shape Criteria'!$K$4),TIMEVALUE(MID(A36,FIND("DT",A36)+2,8))&lt;=TIMEVALUE('Load Shape Criteria'!$L$4))</f>
        <v>0</v>
      </c>
      <c r="H36" s="3">
        <f t="shared" ca="1" si="0"/>
        <v>0.24000000000000021</v>
      </c>
      <c r="I36" s="3" t="s">
        <v>72</v>
      </c>
      <c r="J36" s="3">
        <v>4</v>
      </c>
      <c r="L36" s="33" t="str">
        <f t="shared" si="1"/>
        <v/>
      </c>
      <c r="M36" s="33" t="str">
        <f t="shared" si="2"/>
        <v xml:space="preserve">,
</v>
      </c>
      <c r="N36" s="10" t="str">
        <f t="shared" si="3"/>
        <v xml:space="preserve">                "sp": "&lt;effectivedate -1cd YYYY-MM-DDT16:00:00+00:00&gt;",</v>
      </c>
      <c r="O36" t="str">
        <f t="shared" ca="1" si="4"/>
        <v xml:space="preserve">                "v": "0.240",</v>
      </c>
      <c r="P36" t="str">
        <f t="shared" si="5"/>
        <v xml:space="preserve">                "q": "E7",</v>
      </c>
      <c r="Q36" t="str">
        <f t="shared" si="6"/>
        <v xml:space="preserve">                "e": "4",</v>
      </c>
      <c r="R36" t="str">
        <f t="shared" si="7"/>
        <v xml:space="preserve">                "arc": null</v>
      </c>
      <c r="S36" s="11" t="str">
        <f t="shared" ca="1" si="8"/>
        <v xml:space="preserve">              {
                "sp": "&lt;effectivedate -1cd YYYY-MM-DDT16:00:00+00:00&gt;",
                "v": "0.240",
                "q": "E7",
                "e": "4",
                "arc": null
              },
</v>
      </c>
    </row>
    <row r="37" spans="1:19" x14ac:dyDescent="0.25">
      <c r="A37" t="s">
        <v>116</v>
      </c>
      <c r="B37" cm="1">
        <f t="array" aca="1" ref="B37" ca="1">INDIRECT("'[LoadShape.xlsx]" &amp; 'Load Shape Criteria'!$H$4 &amp; " 22'!$L36")</f>
        <v>0.1</v>
      </c>
      <c r="C37" cm="1">
        <f t="array" aca="1" ref="C37" ca="1">INDIRECT("'[LoadShape.xlsx]" &amp; 'Load Shape Criteria'!$H$4 &amp; " 23'!$N$4")</f>
        <v>9.8000000000000007</v>
      </c>
      <c r="D37" cm="1">
        <f t="array" aca="1" ref="D37" ca="1">INDIRECT("'[LoadShape.xlsx]" &amp; 'Load Shape Criteria'!$H$4 &amp; " 23'!$M$4")</f>
        <v>34.999999999999972</v>
      </c>
      <c r="E37" s="34">
        <f>'Step 50'!$B$4*('Step 10'!$B$4-10000)/'Step 20'!$B$2</f>
        <v>4</v>
      </c>
      <c r="F37" s="34">
        <f>(1-'Step 50'!$B$4)*('Step 10'!$B$4-10000)/'Step 20'!$B$2</f>
        <v>6</v>
      </c>
      <c r="G37" t="b">
        <f>AND(TIMEVALUE(MID(A37,FIND("DT",A37)+2,8))&gt;=TIMEVALUE('Load Shape Criteria'!$K$4),TIMEVALUE(MID(A37,FIND("DT",A37)+2,8))&lt;=TIMEVALUE('Load Shape Criteria'!$L$4))</f>
        <v>0</v>
      </c>
      <c r="H37" s="3">
        <f t="shared" ca="1" si="0"/>
        <v>0.12000000000000011</v>
      </c>
      <c r="I37" s="3" t="s">
        <v>72</v>
      </c>
      <c r="J37" s="3">
        <v>4</v>
      </c>
      <c r="L37" s="33" t="str">
        <f t="shared" si="1"/>
        <v/>
      </c>
      <c r="M37" s="33" t="str">
        <f t="shared" si="2"/>
        <v xml:space="preserve">,
</v>
      </c>
      <c r="N37" s="10" t="str">
        <f t="shared" si="3"/>
        <v xml:space="preserve">                "sp": "&lt;effectivedate -1cd YYYY-MM-DDT16:30:00+00:00&gt;",</v>
      </c>
      <c r="O37" t="str">
        <f t="shared" ca="1" si="4"/>
        <v xml:space="preserve">                "v": "0.120",</v>
      </c>
      <c r="P37" t="str">
        <f t="shared" si="5"/>
        <v xml:space="preserve">                "q": "E7",</v>
      </c>
      <c r="Q37" t="str">
        <f t="shared" si="6"/>
        <v xml:space="preserve">                "e": "4",</v>
      </c>
      <c r="R37" t="str">
        <f t="shared" si="7"/>
        <v xml:space="preserve">                "arc": null</v>
      </c>
      <c r="S37" s="11" t="str">
        <f t="shared" ca="1" si="8"/>
        <v xml:space="preserve">              {
                "sp": "&lt;effectivedate -1cd YYYY-MM-DDT16:30:00+00:00&gt;",
                "v": "0.120",
                "q": "E7",
                "e": "4",
                "arc": null
              },
</v>
      </c>
    </row>
    <row r="38" spans="1:19" x14ac:dyDescent="0.25">
      <c r="A38" t="s">
        <v>117</v>
      </c>
      <c r="B38" cm="1">
        <f t="array" aca="1" ref="B38" ca="1">INDIRECT("'[LoadShape.xlsx]" &amp; 'Load Shape Criteria'!$H$4 &amp; " 22'!$L37")</f>
        <v>0.1</v>
      </c>
      <c r="C38" cm="1">
        <f t="array" aca="1" ref="C38" ca="1">INDIRECT("'[LoadShape.xlsx]" &amp; 'Load Shape Criteria'!$H$4 &amp; " 23'!$N$4")</f>
        <v>9.8000000000000007</v>
      </c>
      <c r="D38" cm="1">
        <f t="array" aca="1" ref="D38" ca="1">INDIRECT("'[LoadShape.xlsx]" &amp; 'Load Shape Criteria'!$H$4 &amp; " 23'!$M$4")</f>
        <v>34.999999999999972</v>
      </c>
      <c r="E38" s="34">
        <f>'Step 50'!$B$4*('Step 10'!$B$4-10000)/'Step 20'!$B$2</f>
        <v>4</v>
      </c>
      <c r="F38" s="34">
        <f>(1-'Step 50'!$B$4)*('Step 10'!$B$4-10000)/'Step 20'!$B$2</f>
        <v>6</v>
      </c>
      <c r="G38" t="b">
        <f>AND(TIMEVALUE(MID(A38,FIND("DT",A38)+2,8))&gt;=TIMEVALUE('Load Shape Criteria'!$K$4),TIMEVALUE(MID(A38,FIND("DT",A38)+2,8))&lt;=TIMEVALUE('Load Shape Criteria'!$L$4))</f>
        <v>0</v>
      </c>
      <c r="H38" s="3">
        <f t="shared" ca="1" si="0"/>
        <v>0.12000000000000011</v>
      </c>
      <c r="I38" s="3" t="s">
        <v>72</v>
      </c>
      <c r="J38" s="3">
        <v>4</v>
      </c>
      <c r="L38" s="33" t="str">
        <f t="shared" si="1"/>
        <v/>
      </c>
      <c r="M38" s="33" t="str">
        <f t="shared" si="2"/>
        <v xml:space="preserve">,
</v>
      </c>
      <c r="N38" s="10" t="str">
        <f t="shared" si="3"/>
        <v xml:space="preserve">                "sp": "&lt;effectivedate -1cd YYYY-MM-DDT17:00:00+00:00&gt;",</v>
      </c>
      <c r="O38" t="str">
        <f t="shared" ca="1" si="4"/>
        <v xml:space="preserve">                "v": "0.120",</v>
      </c>
      <c r="P38" t="str">
        <f t="shared" si="5"/>
        <v xml:space="preserve">                "q": "E7",</v>
      </c>
      <c r="Q38" t="str">
        <f t="shared" si="6"/>
        <v xml:space="preserve">                "e": "4",</v>
      </c>
      <c r="R38" t="str">
        <f t="shared" si="7"/>
        <v xml:space="preserve">                "arc": null</v>
      </c>
      <c r="S38" s="11" t="str">
        <f t="shared" ca="1" si="8"/>
        <v xml:space="preserve">              {
                "sp": "&lt;effectivedate -1cd YYYY-MM-DDT17:00:00+00:00&gt;",
                "v": "0.120",
                "q": "E7",
                "e": "4",
                "arc": null
              },
</v>
      </c>
    </row>
    <row r="39" spans="1:19" x14ac:dyDescent="0.25">
      <c r="A39" t="s">
        <v>118</v>
      </c>
      <c r="B39" cm="1">
        <f t="array" aca="1" ref="B39" ca="1">INDIRECT("'[LoadShape.xlsx]" &amp; 'Load Shape Criteria'!$H$4 &amp; " 22'!$L38")</f>
        <v>0.1</v>
      </c>
      <c r="C39" cm="1">
        <f t="array" aca="1" ref="C39" ca="1">INDIRECT("'[LoadShape.xlsx]" &amp; 'Load Shape Criteria'!$H$4 &amp; " 23'!$N$4")</f>
        <v>9.8000000000000007</v>
      </c>
      <c r="D39" cm="1">
        <f t="array" aca="1" ref="D39" ca="1">INDIRECT("'[LoadShape.xlsx]" &amp; 'Load Shape Criteria'!$H$4 &amp; " 23'!$M$4")</f>
        <v>34.999999999999972</v>
      </c>
      <c r="E39" s="34">
        <f>'Step 50'!$B$4*('Step 10'!$B$4-10000)/'Step 20'!$B$2</f>
        <v>4</v>
      </c>
      <c r="F39" s="34">
        <f>(1-'Step 50'!$B$4)*('Step 10'!$B$4-10000)/'Step 20'!$B$2</f>
        <v>6</v>
      </c>
      <c r="G39" t="b">
        <f>AND(TIMEVALUE(MID(A39,FIND("DT",A39)+2,8))&gt;=TIMEVALUE('Load Shape Criteria'!$K$4),TIMEVALUE(MID(A39,FIND("DT",A39)+2,8))&lt;=TIMEVALUE('Load Shape Criteria'!$L$4))</f>
        <v>0</v>
      </c>
      <c r="H39" s="3">
        <f t="shared" ca="1" si="0"/>
        <v>0.12000000000000011</v>
      </c>
      <c r="I39" s="3" t="s">
        <v>72</v>
      </c>
      <c r="J39" s="3">
        <v>4</v>
      </c>
      <c r="L39" s="33" t="str">
        <f t="shared" si="1"/>
        <v/>
      </c>
      <c r="M39" s="33" t="str">
        <f t="shared" si="2"/>
        <v xml:space="preserve">,
</v>
      </c>
      <c r="N39" s="10" t="str">
        <f t="shared" si="3"/>
        <v xml:space="preserve">                "sp": "&lt;effectivedate -1cd YYYY-MM-DDT17:30:00+00:00&gt;",</v>
      </c>
      <c r="O39" t="str">
        <f t="shared" ca="1" si="4"/>
        <v xml:space="preserve">                "v": "0.120",</v>
      </c>
      <c r="P39" t="str">
        <f t="shared" si="5"/>
        <v xml:space="preserve">                "q": "E7",</v>
      </c>
      <c r="Q39" t="str">
        <f t="shared" si="6"/>
        <v xml:space="preserve">                "e": "4",</v>
      </c>
      <c r="R39" t="str">
        <f t="shared" si="7"/>
        <v xml:space="preserve">                "arc": null</v>
      </c>
      <c r="S39" s="11" t="str">
        <f t="shared" ca="1" si="8"/>
        <v xml:space="preserve">              {
                "sp": "&lt;effectivedate -1cd YYYY-MM-DDT17:30:00+00:00&gt;",
                "v": "0.120",
                "q": "E7",
                "e": "4",
                "arc": null
              },
</v>
      </c>
    </row>
    <row r="40" spans="1:19" x14ac:dyDescent="0.25">
      <c r="A40" t="s">
        <v>119</v>
      </c>
      <c r="B40" cm="1">
        <f t="array" aca="1" ref="B40" ca="1">INDIRECT("'[LoadShape.xlsx]" &amp; 'Load Shape Criteria'!$H$4 &amp; " 22'!$L39")</f>
        <v>0.1</v>
      </c>
      <c r="C40" cm="1">
        <f t="array" aca="1" ref="C40" ca="1">INDIRECT("'[LoadShape.xlsx]" &amp; 'Load Shape Criteria'!$H$4 &amp; " 23'!$N$4")</f>
        <v>9.8000000000000007</v>
      </c>
      <c r="D40" cm="1">
        <f t="array" aca="1" ref="D40" ca="1">INDIRECT("'[LoadShape.xlsx]" &amp; 'Load Shape Criteria'!$H$4 &amp; " 23'!$M$4")</f>
        <v>34.999999999999972</v>
      </c>
      <c r="E40" s="34">
        <f>'Step 50'!$B$4*('Step 10'!$B$4-10000)/'Step 20'!$B$2</f>
        <v>4</v>
      </c>
      <c r="F40" s="34">
        <f>(1-'Step 50'!$B$4)*('Step 10'!$B$4-10000)/'Step 20'!$B$2</f>
        <v>6</v>
      </c>
      <c r="G40" t="b">
        <f>AND(TIMEVALUE(MID(A40,FIND("DT",A40)+2,8))&gt;=TIMEVALUE('Load Shape Criteria'!$K$4),TIMEVALUE(MID(A40,FIND("DT",A40)+2,8))&lt;=TIMEVALUE('Load Shape Criteria'!$L$4))</f>
        <v>0</v>
      </c>
      <c r="H40" s="3">
        <f t="shared" ca="1" si="0"/>
        <v>0.12000000000000011</v>
      </c>
      <c r="I40" s="3" t="s">
        <v>72</v>
      </c>
      <c r="J40" s="3">
        <v>4</v>
      </c>
      <c r="L40" s="33" t="str">
        <f t="shared" si="1"/>
        <v/>
      </c>
      <c r="M40" s="33" t="str">
        <f t="shared" si="2"/>
        <v xml:space="preserve">,
</v>
      </c>
      <c r="N40" s="10" t="str">
        <f t="shared" si="3"/>
        <v xml:space="preserve">                "sp": "&lt;effectivedate -1cd YYYY-MM-DDT18:00:00+00:00&gt;",</v>
      </c>
      <c r="O40" t="str">
        <f t="shared" ca="1" si="4"/>
        <v xml:space="preserve">                "v": "0.120",</v>
      </c>
      <c r="P40" t="str">
        <f t="shared" si="5"/>
        <v xml:space="preserve">                "q": "E7",</v>
      </c>
      <c r="Q40" t="str">
        <f t="shared" si="6"/>
        <v xml:space="preserve">                "e": "4",</v>
      </c>
      <c r="R40" t="str">
        <f t="shared" si="7"/>
        <v xml:space="preserve">                "arc": null</v>
      </c>
      <c r="S40" s="11" t="str">
        <f t="shared" ca="1" si="8"/>
        <v xml:space="preserve">              {
                "sp": "&lt;effectivedate -1cd YYYY-MM-DDT18:00:00+00:00&gt;",
                "v": "0.120",
                "q": "E7",
                "e": "4",
                "arc": null
              },
</v>
      </c>
    </row>
    <row r="41" spans="1:19" x14ac:dyDescent="0.25">
      <c r="A41" t="s">
        <v>120</v>
      </c>
      <c r="B41" cm="1">
        <f t="array" aca="1" ref="B41" ca="1">INDIRECT("'[LoadShape.xlsx]" &amp; 'Load Shape Criteria'!$H$4 &amp; " 22'!$L40")</f>
        <v>0.1</v>
      </c>
      <c r="C41" cm="1">
        <f t="array" aca="1" ref="C41" ca="1">INDIRECT("'[LoadShape.xlsx]" &amp; 'Load Shape Criteria'!$H$4 &amp; " 23'!$N$4")</f>
        <v>9.8000000000000007</v>
      </c>
      <c r="D41" cm="1">
        <f t="array" aca="1" ref="D41" ca="1">INDIRECT("'[LoadShape.xlsx]" &amp; 'Load Shape Criteria'!$H$4 &amp; " 23'!$M$4")</f>
        <v>34.999999999999972</v>
      </c>
      <c r="E41" s="34">
        <f>'Step 50'!$B$4*('Step 10'!$B$4-10000)/'Step 20'!$B$2</f>
        <v>4</v>
      </c>
      <c r="F41" s="34">
        <f>(1-'Step 50'!$B$4)*('Step 10'!$B$4-10000)/'Step 20'!$B$2</f>
        <v>6</v>
      </c>
      <c r="G41" t="b">
        <f>AND(TIMEVALUE(MID(A41,FIND("DT",A41)+2,8))&gt;=TIMEVALUE('Load Shape Criteria'!$K$4),TIMEVALUE(MID(A41,FIND("DT",A41)+2,8))&lt;=TIMEVALUE('Load Shape Criteria'!$L$4))</f>
        <v>0</v>
      </c>
      <c r="H41" s="3">
        <f t="shared" ca="1" si="0"/>
        <v>0.12000000000000011</v>
      </c>
      <c r="I41" s="3" t="s">
        <v>72</v>
      </c>
      <c r="J41" s="3">
        <v>4</v>
      </c>
      <c r="L41" s="33" t="str">
        <f t="shared" si="1"/>
        <v/>
      </c>
      <c r="M41" s="33" t="str">
        <f t="shared" si="2"/>
        <v xml:space="preserve">,
</v>
      </c>
      <c r="N41" s="10" t="str">
        <f t="shared" si="3"/>
        <v xml:space="preserve">                "sp": "&lt;effectivedate -1cd YYYY-MM-DDT18:30:00+00:00&gt;",</v>
      </c>
      <c r="O41" t="str">
        <f t="shared" ca="1" si="4"/>
        <v xml:space="preserve">                "v": "0.120",</v>
      </c>
      <c r="P41" t="str">
        <f t="shared" si="5"/>
        <v xml:space="preserve">                "q": "E7",</v>
      </c>
      <c r="Q41" t="str">
        <f t="shared" si="6"/>
        <v xml:space="preserve">                "e": "4",</v>
      </c>
      <c r="R41" t="str">
        <f t="shared" si="7"/>
        <v xml:space="preserve">                "arc": null</v>
      </c>
      <c r="S41" s="11" t="str">
        <f t="shared" ca="1" si="8"/>
        <v xml:space="preserve">              {
                "sp": "&lt;effectivedate -1cd YYYY-MM-DDT18:30:00+00:00&gt;",
                "v": "0.120",
                "q": "E7",
                "e": "4",
                "arc": null
              },
</v>
      </c>
    </row>
    <row r="42" spans="1:19" x14ac:dyDescent="0.25">
      <c r="A42" t="s">
        <v>121</v>
      </c>
      <c r="B42" cm="1">
        <f t="array" aca="1" ref="B42" ca="1">INDIRECT("'[LoadShape.xlsx]" &amp; 'Load Shape Criteria'!$H$4 &amp; " 22'!$L41")</f>
        <v>0.1</v>
      </c>
      <c r="C42" cm="1">
        <f t="array" aca="1" ref="C42" ca="1">INDIRECT("'[LoadShape.xlsx]" &amp; 'Load Shape Criteria'!$H$4 &amp; " 23'!$N$4")</f>
        <v>9.8000000000000007</v>
      </c>
      <c r="D42" cm="1">
        <f t="array" aca="1" ref="D42" ca="1">INDIRECT("'[LoadShape.xlsx]" &amp; 'Load Shape Criteria'!$H$4 &amp; " 23'!$M$4")</f>
        <v>34.999999999999972</v>
      </c>
      <c r="E42" s="34">
        <f>'Step 50'!$B$4*('Step 10'!$B$4-10000)/'Step 20'!$B$2</f>
        <v>4</v>
      </c>
      <c r="F42" s="34">
        <f>(1-'Step 50'!$B$4)*('Step 10'!$B$4-10000)/'Step 20'!$B$2</f>
        <v>6</v>
      </c>
      <c r="G42" t="b">
        <f>AND(TIMEVALUE(MID(A42,FIND("DT",A42)+2,8))&gt;=TIMEVALUE('Load Shape Criteria'!$K$4),TIMEVALUE(MID(A42,FIND("DT",A42)+2,8))&lt;=TIMEVALUE('Load Shape Criteria'!$L$4))</f>
        <v>0</v>
      </c>
      <c r="H42" s="3">
        <f t="shared" ca="1" si="0"/>
        <v>0.12000000000000011</v>
      </c>
      <c r="I42" s="3" t="s">
        <v>72</v>
      </c>
      <c r="J42" s="3">
        <v>4</v>
      </c>
      <c r="L42" s="33" t="str">
        <f t="shared" si="1"/>
        <v/>
      </c>
      <c r="M42" s="33" t="str">
        <f t="shared" si="2"/>
        <v xml:space="preserve">,
</v>
      </c>
      <c r="N42" s="10" t="str">
        <f t="shared" si="3"/>
        <v xml:space="preserve">                "sp": "&lt;effectivedate -1cd YYYY-MM-DDT19:00:00+00:00&gt;",</v>
      </c>
      <c r="O42" t="str">
        <f t="shared" ca="1" si="4"/>
        <v xml:space="preserve">                "v": "0.120",</v>
      </c>
      <c r="P42" t="str">
        <f t="shared" si="5"/>
        <v xml:space="preserve">                "q": "E7",</v>
      </c>
      <c r="Q42" t="str">
        <f t="shared" si="6"/>
        <v xml:space="preserve">                "e": "4",</v>
      </c>
      <c r="R42" t="str">
        <f t="shared" si="7"/>
        <v xml:space="preserve">                "arc": null</v>
      </c>
      <c r="S42" s="11" t="str">
        <f t="shared" ca="1" si="8"/>
        <v xml:space="preserve">              {
                "sp": "&lt;effectivedate -1cd YYYY-MM-DDT19:00:00+00:00&gt;",
                "v": "0.120",
                "q": "E7",
                "e": "4",
                "arc": null
              },
</v>
      </c>
    </row>
    <row r="43" spans="1:19" x14ac:dyDescent="0.25">
      <c r="A43" t="s">
        <v>122</v>
      </c>
      <c r="B43" cm="1">
        <f t="array" aca="1" ref="B43" ca="1">INDIRECT("'[LoadShape.xlsx]" &amp; 'Load Shape Criteria'!$H$4 &amp; " 22'!$L42")</f>
        <v>0.1</v>
      </c>
      <c r="C43" cm="1">
        <f t="array" aca="1" ref="C43" ca="1">INDIRECT("'[LoadShape.xlsx]" &amp; 'Load Shape Criteria'!$H$4 &amp; " 23'!$N$4")</f>
        <v>9.8000000000000007</v>
      </c>
      <c r="D43" cm="1">
        <f t="array" aca="1" ref="D43" ca="1">INDIRECT("'[LoadShape.xlsx]" &amp; 'Load Shape Criteria'!$H$4 &amp; " 23'!$M$4")</f>
        <v>34.999999999999972</v>
      </c>
      <c r="E43" s="34">
        <f>'Step 50'!$B$4*('Step 10'!$B$4-10000)/'Step 20'!$B$2</f>
        <v>4</v>
      </c>
      <c r="F43" s="34">
        <f>(1-'Step 50'!$B$4)*('Step 10'!$B$4-10000)/'Step 20'!$B$2</f>
        <v>6</v>
      </c>
      <c r="G43" t="b">
        <f>AND(TIMEVALUE(MID(A43,FIND("DT",A43)+2,8))&gt;=TIMEVALUE('Load Shape Criteria'!$K$4),TIMEVALUE(MID(A43,FIND("DT",A43)+2,8))&lt;=TIMEVALUE('Load Shape Criteria'!$L$4))</f>
        <v>0</v>
      </c>
      <c r="H43" s="3">
        <f t="shared" ca="1" si="0"/>
        <v>0.12000000000000011</v>
      </c>
      <c r="I43" s="3" t="s">
        <v>72</v>
      </c>
      <c r="J43" s="3">
        <v>4</v>
      </c>
      <c r="L43" s="33" t="str">
        <f t="shared" si="1"/>
        <v/>
      </c>
      <c r="M43" s="33" t="str">
        <f t="shared" si="2"/>
        <v xml:space="preserve">,
</v>
      </c>
      <c r="N43" s="10" t="str">
        <f t="shared" si="3"/>
        <v xml:space="preserve">                "sp": "&lt;effectivedate -1cd YYYY-MM-DDT19:30:00+00:00&gt;",</v>
      </c>
      <c r="O43" t="str">
        <f t="shared" ca="1" si="4"/>
        <v xml:space="preserve">                "v": "0.120",</v>
      </c>
      <c r="P43" t="str">
        <f t="shared" si="5"/>
        <v xml:space="preserve">                "q": "E7",</v>
      </c>
      <c r="Q43" t="str">
        <f t="shared" si="6"/>
        <v xml:space="preserve">                "e": "4",</v>
      </c>
      <c r="R43" t="str">
        <f t="shared" si="7"/>
        <v xml:space="preserve">                "arc": null</v>
      </c>
      <c r="S43" s="11" t="str">
        <f t="shared" ca="1" si="8"/>
        <v xml:space="preserve">              {
                "sp": "&lt;effectivedate -1cd YYYY-MM-DDT19:30:00+00:00&gt;",
                "v": "0.120",
                "q": "E7",
                "e": "4",
                "arc": null
              },
</v>
      </c>
    </row>
    <row r="44" spans="1:19" x14ac:dyDescent="0.25">
      <c r="A44" t="s">
        <v>123</v>
      </c>
      <c r="B44" cm="1">
        <f t="array" aca="1" ref="B44" ca="1">INDIRECT("'[LoadShape.xlsx]" &amp; 'Load Shape Criteria'!$H$4 &amp; " 22'!$L43")</f>
        <v>0.1</v>
      </c>
      <c r="C44" cm="1">
        <f t="array" aca="1" ref="C44" ca="1">INDIRECT("'[LoadShape.xlsx]" &amp; 'Load Shape Criteria'!$H$4 &amp; " 23'!$N$4")</f>
        <v>9.8000000000000007</v>
      </c>
      <c r="D44" cm="1">
        <f t="array" aca="1" ref="D44" ca="1">INDIRECT("'[LoadShape.xlsx]" &amp; 'Load Shape Criteria'!$H$4 &amp; " 23'!$M$4")</f>
        <v>34.999999999999972</v>
      </c>
      <c r="E44" s="34">
        <f>'Step 50'!$B$4*('Step 10'!$B$4-10000)/'Step 20'!$B$2</f>
        <v>4</v>
      </c>
      <c r="F44" s="34">
        <f>(1-'Step 50'!$B$4)*('Step 10'!$B$4-10000)/'Step 20'!$B$2</f>
        <v>6</v>
      </c>
      <c r="G44" t="b">
        <f>AND(TIMEVALUE(MID(A44,FIND("DT",A44)+2,8))&gt;=TIMEVALUE('Load Shape Criteria'!$K$4),TIMEVALUE(MID(A44,FIND("DT",A44)+2,8))&lt;=TIMEVALUE('Load Shape Criteria'!$L$4))</f>
        <v>0</v>
      </c>
      <c r="H44" s="3">
        <f t="shared" ca="1" si="0"/>
        <v>0.12000000000000011</v>
      </c>
      <c r="I44" s="3" t="s">
        <v>72</v>
      </c>
      <c r="J44" s="3">
        <v>4</v>
      </c>
      <c r="L44" s="33" t="str">
        <f t="shared" si="1"/>
        <v/>
      </c>
      <c r="M44" s="33" t="str">
        <f t="shared" si="2"/>
        <v xml:space="preserve">,
</v>
      </c>
      <c r="N44" s="10" t="str">
        <f t="shared" si="3"/>
        <v xml:space="preserve">                "sp": "&lt;effectivedate -1cd YYYY-MM-DDT20:00:00+00:00&gt;",</v>
      </c>
      <c r="O44" t="str">
        <f t="shared" ca="1" si="4"/>
        <v xml:space="preserve">                "v": "0.120",</v>
      </c>
      <c r="P44" t="str">
        <f t="shared" si="5"/>
        <v xml:space="preserve">                "q": "E7",</v>
      </c>
      <c r="Q44" t="str">
        <f t="shared" si="6"/>
        <v xml:space="preserve">                "e": "4",</v>
      </c>
      <c r="R44" t="str">
        <f t="shared" si="7"/>
        <v xml:space="preserve">                "arc": null</v>
      </c>
      <c r="S44" s="11" t="str">
        <f t="shared" ca="1" si="8"/>
        <v xml:space="preserve">              {
                "sp": "&lt;effectivedate -1cd YYYY-MM-DDT20:00:00+00:00&gt;",
                "v": "0.120",
                "q": "E7",
                "e": "4",
                "arc": null
              },
</v>
      </c>
    </row>
    <row r="45" spans="1:19" x14ac:dyDescent="0.25">
      <c r="A45" t="s">
        <v>124</v>
      </c>
      <c r="B45" cm="1">
        <f t="array" aca="1" ref="B45" ca="1">INDIRECT("'[LoadShape.xlsx]" &amp; 'Load Shape Criteria'!$H$4 &amp; " 22'!$L44")</f>
        <v>0.1</v>
      </c>
      <c r="C45" cm="1">
        <f t="array" aca="1" ref="C45" ca="1">INDIRECT("'[LoadShape.xlsx]" &amp; 'Load Shape Criteria'!$H$4 &amp; " 23'!$N$4")</f>
        <v>9.8000000000000007</v>
      </c>
      <c r="D45" cm="1">
        <f t="array" aca="1" ref="D45" ca="1">INDIRECT("'[LoadShape.xlsx]" &amp; 'Load Shape Criteria'!$H$4 &amp; " 23'!$M$4")</f>
        <v>34.999999999999972</v>
      </c>
      <c r="E45" s="34">
        <f>'Step 50'!$B$4*('Step 10'!$B$4-10000)/'Step 20'!$B$2</f>
        <v>4</v>
      </c>
      <c r="F45" s="34">
        <f>(1-'Step 50'!$B$4)*('Step 10'!$B$4-10000)/'Step 20'!$B$2</f>
        <v>6</v>
      </c>
      <c r="G45" t="b">
        <f>AND(TIMEVALUE(MID(A45,FIND("DT",A45)+2,8))&gt;=TIMEVALUE('Load Shape Criteria'!$K$4),TIMEVALUE(MID(A45,FIND("DT",A45)+2,8))&lt;=TIMEVALUE('Load Shape Criteria'!$L$4))</f>
        <v>0</v>
      </c>
      <c r="H45" s="3">
        <f t="shared" ca="1" si="0"/>
        <v>0.12000000000000011</v>
      </c>
      <c r="I45" s="3" t="s">
        <v>72</v>
      </c>
      <c r="J45" s="3">
        <v>4</v>
      </c>
      <c r="L45" s="33" t="str">
        <f t="shared" si="1"/>
        <v/>
      </c>
      <c r="M45" s="33" t="str">
        <f t="shared" si="2"/>
        <v xml:space="preserve">,
</v>
      </c>
      <c r="N45" s="10" t="str">
        <f t="shared" si="3"/>
        <v xml:space="preserve">                "sp": "&lt;effectivedate -1cd YYYY-MM-DDT20:30:00+00:00&gt;",</v>
      </c>
      <c r="O45" t="str">
        <f t="shared" ca="1" si="4"/>
        <v xml:space="preserve">                "v": "0.120",</v>
      </c>
      <c r="P45" t="str">
        <f t="shared" si="5"/>
        <v xml:space="preserve">                "q": "E7",</v>
      </c>
      <c r="Q45" t="str">
        <f t="shared" si="6"/>
        <v xml:space="preserve">                "e": "4",</v>
      </c>
      <c r="R45" t="str">
        <f t="shared" si="7"/>
        <v xml:space="preserve">                "arc": null</v>
      </c>
      <c r="S45" s="11" t="str">
        <f t="shared" ca="1" si="8"/>
        <v xml:space="preserve">              {
                "sp": "&lt;effectivedate -1cd YYYY-MM-DDT20:30:00+00:00&gt;",
                "v": "0.120",
                "q": "E7",
                "e": "4",
                "arc": null
              },
</v>
      </c>
    </row>
    <row r="46" spans="1:19" x14ac:dyDescent="0.25">
      <c r="A46" t="s">
        <v>125</v>
      </c>
      <c r="B46" cm="1">
        <f t="array" aca="1" ref="B46" ca="1">INDIRECT("'[LoadShape.xlsx]" &amp; 'Load Shape Criteria'!$H$4 &amp; " 22'!$L45")</f>
        <v>0.1</v>
      </c>
      <c r="C46" cm="1">
        <f t="array" aca="1" ref="C46" ca="1">INDIRECT("'[LoadShape.xlsx]" &amp; 'Load Shape Criteria'!$H$4 &amp; " 23'!$N$4")</f>
        <v>9.8000000000000007</v>
      </c>
      <c r="D46" cm="1">
        <f t="array" aca="1" ref="D46" ca="1">INDIRECT("'[LoadShape.xlsx]" &amp; 'Load Shape Criteria'!$H$4 &amp; " 23'!$M$4")</f>
        <v>34.999999999999972</v>
      </c>
      <c r="E46" s="34">
        <f>'Step 50'!$B$4*('Step 10'!$B$4-10000)/'Step 20'!$B$2</f>
        <v>4</v>
      </c>
      <c r="F46" s="34">
        <f>(1-'Step 50'!$B$4)*('Step 10'!$B$4-10000)/'Step 20'!$B$2</f>
        <v>6</v>
      </c>
      <c r="G46" t="b">
        <f>AND(TIMEVALUE(MID(A46,FIND("DT",A46)+2,8))&gt;=TIMEVALUE('Load Shape Criteria'!$K$4),TIMEVALUE(MID(A46,FIND("DT",A46)+2,8))&lt;=TIMEVALUE('Load Shape Criteria'!$L$4))</f>
        <v>0</v>
      </c>
      <c r="H46" s="3">
        <f t="shared" ca="1" si="0"/>
        <v>0.12000000000000011</v>
      </c>
      <c r="I46" s="3" t="s">
        <v>72</v>
      </c>
      <c r="J46" s="3">
        <v>4</v>
      </c>
      <c r="L46" s="33" t="str">
        <f t="shared" si="1"/>
        <v/>
      </c>
      <c r="M46" s="33" t="str">
        <f t="shared" si="2"/>
        <v xml:space="preserve">,
</v>
      </c>
      <c r="N46" s="10" t="str">
        <f t="shared" si="3"/>
        <v xml:space="preserve">                "sp": "&lt;effectivedate -1cd YYYY-MM-DDT21:00:00+00:00&gt;",</v>
      </c>
      <c r="O46" t="str">
        <f t="shared" ca="1" si="4"/>
        <v xml:space="preserve">                "v": "0.120",</v>
      </c>
      <c r="P46" t="str">
        <f t="shared" si="5"/>
        <v xml:space="preserve">                "q": "E7",</v>
      </c>
      <c r="Q46" t="str">
        <f t="shared" si="6"/>
        <v xml:space="preserve">                "e": "4",</v>
      </c>
      <c r="R46" t="str">
        <f t="shared" si="7"/>
        <v xml:space="preserve">                "arc": null</v>
      </c>
      <c r="S46" s="11" t="str">
        <f t="shared" ca="1" si="8"/>
        <v xml:space="preserve">              {
                "sp": "&lt;effectivedate -1cd YYYY-MM-DDT21:00:00+00:00&gt;",
                "v": "0.120",
                "q": "E7",
                "e": "4",
                "arc": null
              },
</v>
      </c>
    </row>
    <row r="47" spans="1:19" x14ac:dyDescent="0.25">
      <c r="A47" t="s">
        <v>126</v>
      </c>
      <c r="B47" cm="1">
        <f t="array" aca="1" ref="B47" ca="1">INDIRECT("'[LoadShape.xlsx]" &amp; 'Load Shape Criteria'!$H$4 &amp; " 22'!$L46")</f>
        <v>0.1</v>
      </c>
      <c r="C47" cm="1">
        <f t="array" aca="1" ref="C47" ca="1">INDIRECT("'[LoadShape.xlsx]" &amp; 'Load Shape Criteria'!$H$4 &amp; " 23'!$N$4")</f>
        <v>9.8000000000000007</v>
      </c>
      <c r="D47" cm="1">
        <f t="array" aca="1" ref="D47" ca="1">INDIRECT("'[LoadShape.xlsx]" &amp; 'Load Shape Criteria'!$H$4 &amp; " 23'!$M$4")</f>
        <v>34.999999999999972</v>
      </c>
      <c r="E47" s="34">
        <f>'Step 50'!$B$4*('Step 10'!$B$4-10000)/'Step 20'!$B$2</f>
        <v>4</v>
      </c>
      <c r="F47" s="34">
        <f>(1-'Step 50'!$B$4)*('Step 10'!$B$4-10000)/'Step 20'!$B$2</f>
        <v>6</v>
      </c>
      <c r="G47" t="b">
        <f>AND(TIMEVALUE(MID(A47,FIND("DT",A47)+2,8))&gt;=TIMEVALUE('Load Shape Criteria'!$K$4),TIMEVALUE(MID(A47,FIND("DT",A47)+2,8))&lt;=TIMEVALUE('Load Shape Criteria'!$L$4))</f>
        <v>0</v>
      </c>
      <c r="H47" s="3">
        <f t="shared" ca="1" si="0"/>
        <v>0.12000000000000011</v>
      </c>
      <c r="I47" s="3" t="s">
        <v>72</v>
      </c>
      <c r="J47" s="3">
        <v>4</v>
      </c>
      <c r="L47" s="33" t="str">
        <f t="shared" si="1"/>
        <v/>
      </c>
      <c r="M47" s="33" t="str">
        <f t="shared" si="2"/>
        <v xml:space="preserve">,
</v>
      </c>
      <c r="N47" s="10" t="str">
        <f t="shared" si="3"/>
        <v xml:space="preserve">                "sp": "&lt;effectivedate -1cd YYYY-MM-DDT21:30:00+00:00&gt;",</v>
      </c>
      <c r="O47" t="str">
        <f t="shared" ca="1" si="4"/>
        <v xml:space="preserve">                "v": "0.120",</v>
      </c>
      <c r="P47" t="str">
        <f t="shared" si="5"/>
        <v xml:space="preserve">                "q": "E7",</v>
      </c>
      <c r="Q47" t="str">
        <f t="shared" si="6"/>
        <v xml:space="preserve">                "e": "4",</v>
      </c>
      <c r="R47" t="str">
        <f t="shared" si="7"/>
        <v xml:space="preserve">                "arc": null</v>
      </c>
      <c r="S47" s="11" t="str">
        <f t="shared" ca="1" si="8"/>
        <v xml:space="preserve">              {
                "sp": "&lt;effectivedate -1cd YYYY-MM-DDT21:30:00+00:00&gt;",
                "v": "0.120",
                "q": "E7",
                "e": "4",
                "arc": null
              },
</v>
      </c>
    </row>
    <row r="48" spans="1:19" x14ac:dyDescent="0.25">
      <c r="A48" t="s">
        <v>127</v>
      </c>
      <c r="B48" cm="1">
        <f t="array" aca="1" ref="B48" ca="1">INDIRECT("'[LoadShape.xlsx]" &amp; 'Load Shape Criteria'!$H$4 &amp; " 22'!$L47")</f>
        <v>0.1</v>
      </c>
      <c r="C48" cm="1">
        <f t="array" aca="1" ref="C48" ca="1">INDIRECT("'[LoadShape.xlsx]" &amp; 'Load Shape Criteria'!$H$4 &amp; " 23'!$N$4")</f>
        <v>9.8000000000000007</v>
      </c>
      <c r="D48" cm="1">
        <f t="array" aca="1" ref="D48" ca="1">INDIRECT("'[LoadShape.xlsx]" &amp; 'Load Shape Criteria'!$H$4 &amp; " 23'!$M$4")</f>
        <v>34.999999999999972</v>
      </c>
      <c r="E48" s="34">
        <f>'Step 50'!$B$4*('Step 10'!$B$4-10000)/'Step 20'!$B$2</f>
        <v>4</v>
      </c>
      <c r="F48" s="34">
        <f>(1-'Step 50'!$B$4)*('Step 10'!$B$4-10000)/'Step 20'!$B$2</f>
        <v>6</v>
      </c>
      <c r="G48" t="b">
        <f>AND(TIMEVALUE(MID(A48,FIND("DT",A48)+2,8))&gt;=TIMEVALUE('Load Shape Criteria'!$K$4),TIMEVALUE(MID(A48,FIND("DT",A48)+2,8))&lt;=TIMEVALUE('Load Shape Criteria'!$L$4))</f>
        <v>0</v>
      </c>
      <c r="H48" s="3">
        <f t="shared" ca="1" si="0"/>
        <v>0.12000000000000011</v>
      </c>
      <c r="I48" s="3" t="s">
        <v>72</v>
      </c>
      <c r="J48" s="3">
        <v>4</v>
      </c>
      <c r="L48" s="33" t="str">
        <f t="shared" si="1"/>
        <v/>
      </c>
      <c r="M48" s="33" t="str">
        <f t="shared" si="2"/>
        <v xml:space="preserve">,
</v>
      </c>
      <c r="N48" s="10" t="str">
        <f t="shared" si="3"/>
        <v xml:space="preserve">                "sp": "&lt;effectivedate -1cd YYYY-MM-DDT22:00:00+00:00&gt;",</v>
      </c>
      <c r="O48" t="str">
        <f t="shared" ca="1" si="4"/>
        <v xml:space="preserve">                "v": "0.120",</v>
      </c>
      <c r="P48" t="str">
        <f t="shared" si="5"/>
        <v xml:space="preserve">                "q": "E7",</v>
      </c>
      <c r="Q48" t="str">
        <f t="shared" si="6"/>
        <v xml:space="preserve">                "e": "4",</v>
      </c>
      <c r="R48" t="str">
        <f t="shared" si="7"/>
        <v xml:space="preserve">                "arc": null</v>
      </c>
      <c r="S48" s="11" t="str">
        <f t="shared" ca="1" si="8"/>
        <v xml:space="preserve">              {
                "sp": "&lt;effectivedate -1cd YYYY-MM-DDT22:00:00+00:00&gt;",
                "v": "0.120",
                "q": "E7",
                "e": "4",
                "arc": null
              },
</v>
      </c>
    </row>
    <row r="49" spans="1:19" x14ac:dyDescent="0.25">
      <c r="A49" t="s">
        <v>128</v>
      </c>
      <c r="B49" cm="1">
        <f t="array" aca="1" ref="B49" ca="1">INDIRECT("'[LoadShape.xlsx]" &amp; 'Load Shape Criteria'!$H$4 &amp; " 22'!$L48")</f>
        <v>0.1</v>
      </c>
      <c r="C49" cm="1">
        <f t="array" aca="1" ref="C49" ca="1">INDIRECT("'[LoadShape.xlsx]" &amp; 'Load Shape Criteria'!$H$4 &amp; " 23'!$N$4")</f>
        <v>9.8000000000000007</v>
      </c>
      <c r="D49" cm="1">
        <f t="array" aca="1" ref="D49" ca="1">INDIRECT("'[LoadShape.xlsx]" &amp; 'Load Shape Criteria'!$H$4 &amp; " 23'!$M$4")</f>
        <v>34.999999999999972</v>
      </c>
      <c r="E49" s="34">
        <f>'Step 50'!$B$4*('Step 10'!$B$4-10000)/'Step 20'!$B$2</f>
        <v>4</v>
      </c>
      <c r="F49" s="34">
        <f>(1-'Step 50'!$B$4)*('Step 10'!$B$4-10000)/'Step 20'!$B$2</f>
        <v>6</v>
      </c>
      <c r="G49" t="b">
        <f>AND(TIMEVALUE(MID(A49,FIND("DT",A49)+2,8))&gt;=TIMEVALUE('Load Shape Criteria'!$K$4),TIMEVALUE(MID(A49,FIND("DT",A49)+2,8))&lt;=TIMEVALUE('Load Shape Criteria'!$L$4))</f>
        <v>0</v>
      </c>
      <c r="H49" s="3">
        <f t="shared" ca="1" si="0"/>
        <v>0.12000000000000011</v>
      </c>
      <c r="I49" s="3" t="s">
        <v>72</v>
      </c>
      <c r="J49" s="3">
        <v>4</v>
      </c>
      <c r="L49" s="33" t="str">
        <f t="shared" si="1"/>
        <v/>
      </c>
      <c r="M49" s="33" t="str">
        <f t="shared" si="2"/>
        <v xml:space="preserve">,
</v>
      </c>
      <c r="N49" s="10" t="str">
        <f t="shared" si="3"/>
        <v xml:space="preserve">                "sp": "&lt;effectivedate -1cd YYYY-MM-DDT22:30:00+00:00&gt;",</v>
      </c>
      <c r="O49" t="str">
        <f t="shared" ca="1" si="4"/>
        <v xml:space="preserve">                "v": "0.120",</v>
      </c>
      <c r="P49" t="str">
        <f t="shared" si="5"/>
        <v xml:space="preserve">                "q": "E7",</v>
      </c>
      <c r="Q49" t="str">
        <f t="shared" si="6"/>
        <v xml:space="preserve">                "e": "4",</v>
      </c>
      <c r="R49" t="str">
        <f t="shared" si="7"/>
        <v xml:space="preserve">                "arc": null</v>
      </c>
      <c r="S49" s="11" t="str">
        <f t="shared" ca="1" si="8"/>
        <v xml:space="preserve">              {
                "sp": "&lt;effectivedate -1cd YYYY-MM-DDT22:30:00+00:00&gt;",
                "v": "0.120",
                "q": "E7",
                "e": "4",
                "arc": null
              },
</v>
      </c>
    </row>
    <row r="50" spans="1:19" x14ac:dyDescent="0.25">
      <c r="A50" t="s">
        <v>129</v>
      </c>
      <c r="B50" cm="1">
        <f t="array" aca="1" ref="B50" ca="1">INDIRECT("'[LoadShape.xlsx]" &amp; 'Load Shape Criteria'!$H$4 &amp; " 22'!$L49")</f>
        <v>0.1</v>
      </c>
      <c r="C50" cm="1">
        <f t="array" aca="1" ref="C50" ca="1">INDIRECT("'[LoadShape.xlsx]" &amp; 'Load Shape Criteria'!$H$4 &amp; " 23'!$N$4")</f>
        <v>9.8000000000000007</v>
      </c>
      <c r="D50" cm="1">
        <f t="array" aca="1" ref="D50" ca="1">INDIRECT("'[LoadShape.xlsx]" &amp; 'Load Shape Criteria'!$H$4 &amp; " 23'!$M$4")</f>
        <v>34.999999999999972</v>
      </c>
      <c r="E50" s="34">
        <f>'Step 50'!$B$4*('Step 10'!$B$4-10000)/'Step 20'!$B$2</f>
        <v>4</v>
      </c>
      <c r="F50" s="34">
        <f>(1-'Step 50'!$B$4)*('Step 10'!$B$4-10000)/'Step 20'!$B$2</f>
        <v>6</v>
      </c>
      <c r="G50" t="b">
        <f>AND(TIMEVALUE(MID(A50,FIND("DT",A50)+2,8))&gt;=TIMEVALUE('Load Shape Criteria'!$K$4),TIMEVALUE(MID(A50,FIND("DT",A50)+2,8))&lt;=TIMEVALUE('Load Shape Criteria'!$L$4))</f>
        <v>0</v>
      </c>
      <c r="H50" s="3">
        <f t="shared" ca="1" si="0"/>
        <v>0.12000000000000011</v>
      </c>
      <c r="I50" s="3" t="s">
        <v>72</v>
      </c>
      <c r="J50" s="3">
        <v>4</v>
      </c>
      <c r="L50" s="33" t="str">
        <f t="shared" si="1"/>
        <v/>
      </c>
      <c r="M50" s="33" t="str">
        <f t="shared" si="2"/>
        <v xml:space="preserve">,
</v>
      </c>
      <c r="N50" s="10" t="str">
        <f t="shared" si="3"/>
        <v xml:space="preserve">                "sp": "&lt;effectivedate -1cd YYYY-MM-DDT23:00:00+00:00&gt;",</v>
      </c>
      <c r="O50" t="str">
        <f t="shared" ca="1" si="4"/>
        <v xml:space="preserve">                "v": "0.120",</v>
      </c>
      <c r="P50" t="str">
        <f t="shared" si="5"/>
        <v xml:space="preserve">                "q": "E7",</v>
      </c>
      <c r="Q50" t="str">
        <f t="shared" si="6"/>
        <v xml:space="preserve">                "e": "4",</v>
      </c>
      <c r="R50" t="str">
        <f t="shared" si="7"/>
        <v xml:space="preserve">                "arc": null</v>
      </c>
      <c r="S50" s="11" t="str">
        <f t="shared" ca="1" si="8"/>
        <v xml:space="preserve">              {
                "sp": "&lt;effectivedate -1cd YYYY-MM-DDT23:00:00+00:00&gt;",
                "v": "0.120",
                "q": "E7",
                "e": "4",
                "arc": null
              },
</v>
      </c>
    </row>
    <row r="51" spans="1:19" x14ac:dyDescent="0.25">
      <c r="A51" t="s">
        <v>130</v>
      </c>
      <c r="B51" cm="1">
        <f t="array" aca="1" ref="B51" ca="1">INDIRECT("'[LoadShape.xlsx]" &amp; 'Load Shape Criteria'!$H$4 &amp; " 22'!$L50")</f>
        <v>0.1</v>
      </c>
      <c r="C51" cm="1">
        <f t="array" aca="1" ref="C51" ca="1">INDIRECT("'[LoadShape.xlsx]" &amp; 'Load Shape Criteria'!$H$4 &amp; " 23'!$N$4")</f>
        <v>9.8000000000000007</v>
      </c>
      <c r="D51" cm="1">
        <f t="array" aca="1" ref="D51" ca="1">INDIRECT("'[LoadShape.xlsx]" &amp; 'Load Shape Criteria'!$H$4 &amp; " 23'!$M$4")</f>
        <v>34.999999999999972</v>
      </c>
      <c r="E51" s="34">
        <f>'Step 50'!$B$4*('Step 10'!$B$4-10000)/'Step 20'!$B$2</f>
        <v>4</v>
      </c>
      <c r="F51" s="34">
        <f>(1-'Step 50'!$B$4)*('Step 10'!$B$4-10000)/'Step 20'!$B$2</f>
        <v>6</v>
      </c>
      <c r="G51" t="b">
        <f>AND(TIMEVALUE(MID(A51,FIND("DT",A51)+2,8))&gt;=TIMEVALUE('Load Shape Criteria'!$K$4),TIMEVALUE(MID(A51,FIND("DT",A51)+2,8))&lt;=TIMEVALUE('Load Shape Criteria'!$L$4))</f>
        <v>0</v>
      </c>
      <c r="H51" s="3">
        <f t="shared" ca="1" si="0"/>
        <v>0.12000000000000011</v>
      </c>
      <c r="I51" s="3" t="s">
        <v>72</v>
      </c>
      <c r="J51" s="3">
        <v>4</v>
      </c>
      <c r="L51" s="33" t="str">
        <f t="shared" si="1"/>
        <v/>
      </c>
      <c r="M51" s="33" t="str">
        <f t="shared" si="2"/>
        <v xml:space="preserve">,
</v>
      </c>
      <c r="N51" s="10" t="str">
        <f t="shared" si="3"/>
        <v xml:space="preserve">                "sp": "&lt;effectivedate -1cd YYYY-MM-DDT23:30:00+00:00&gt;",</v>
      </c>
      <c r="O51" t="str">
        <f t="shared" ca="1" si="4"/>
        <v xml:space="preserve">                "v": "0.120",</v>
      </c>
      <c r="P51" t="str">
        <f t="shared" si="5"/>
        <v xml:space="preserve">                "q": "E7",</v>
      </c>
      <c r="Q51" t="str">
        <f t="shared" si="6"/>
        <v xml:space="preserve">                "e": "4",</v>
      </c>
      <c r="R51" t="str">
        <f t="shared" si="7"/>
        <v xml:space="preserve">                "arc": null</v>
      </c>
      <c r="S51" s="11" t="str">
        <f t="shared" ca="1" si="8"/>
        <v xml:space="preserve">              {
                "sp": "&lt;effectivedate -1cd YYYY-MM-DDT23:30:00+00:00&gt;",
                "v": "0.120",
                "q": "E7",
                "e": "4",
                "arc": null
              },
</v>
      </c>
    </row>
    <row r="52" spans="1:19" x14ac:dyDescent="0.25">
      <c r="A52" t="s">
        <v>82</v>
      </c>
      <c r="B52" cm="1">
        <f t="array" aca="1" ref="B52" ca="1">INDIRECT("'[LoadShape.xlsx]" &amp; 'Load Shape Criteria'!$H$4 &amp; " 22'!$L51")</f>
        <v>0.1</v>
      </c>
      <c r="C52" cm="1">
        <f t="array" aca="1" ref="C52" ca="1">INDIRECT("'[LoadShape.xlsx]" &amp; 'Load Shape Criteria'!$H$4 &amp; " 23'!$N$4")</f>
        <v>9.8000000000000007</v>
      </c>
      <c r="D52" cm="1">
        <f t="array" aca="1" ref="D52" ca="1">INDIRECT("'[LoadShape.xlsx]" &amp; 'Load Shape Criteria'!$H$4 &amp; " 23'!$M$4")</f>
        <v>34.999999999999972</v>
      </c>
      <c r="E52" s="34">
        <f>'Step 50'!$B$4*('Step 10'!$B$4-10000)/'Step 20'!$B$2</f>
        <v>4</v>
      </c>
      <c r="F52" s="34">
        <f>(1-'Step 50'!$B$4)*('Step 10'!$B$4-10000)/'Step 20'!$B$2</f>
        <v>6</v>
      </c>
      <c r="G52" t="b">
        <f>AND(TIMEVALUE(MID(A52,FIND("DT",A52)+2,8))&gt;=TIMEVALUE('Load Shape Criteria'!$K$4),TIMEVALUE(MID(A52,FIND("DT",A52)+2,8))&lt;=TIMEVALUE('Load Shape Criteria'!$L$4))</f>
        <v>1</v>
      </c>
      <c r="H52" s="3">
        <f t="shared" ca="1" si="0"/>
        <v>0.2857142857142857</v>
      </c>
      <c r="I52" s="3" t="s">
        <v>72</v>
      </c>
      <c r="J52" s="3">
        <v>4</v>
      </c>
      <c r="L52" s="33" t="str">
        <f t="shared" si="1"/>
        <v/>
      </c>
      <c r="M52" s="33" t="str">
        <f t="shared" si="2"/>
        <v xml:space="preserve">
           ]
          }</v>
      </c>
      <c r="N52" s="10" t="str">
        <f t="shared" si="3"/>
        <v xml:space="preserve">                "sp": "&lt;effectivedate YYYY-MM-DDT00:00:00+00:00&gt;",</v>
      </c>
      <c r="O52" t="str">
        <f t="shared" ca="1" si="4"/>
        <v xml:space="preserve">                "v": "0.286",</v>
      </c>
      <c r="P52" t="str">
        <f t="shared" si="5"/>
        <v xml:space="preserve">                "q": "E7",</v>
      </c>
      <c r="Q52" t="str">
        <f t="shared" si="6"/>
        <v xml:space="preserve">                "e": "4",</v>
      </c>
      <c r="R52" t="str">
        <f t="shared" si="7"/>
        <v xml:space="preserve">                "arc": null</v>
      </c>
      <c r="S52" s="11" t="str">
        <f t="shared" ca="1" si="8"/>
        <v xml:space="preserve">              {
                "sp": "&lt;effectivedate YYYY-MM-DDT00:00:00+00:00&gt;",
                "v": "0.286",
                "q": "E7",
                "e": "4",
                "arc": null
              }
           ]
          }</v>
      </c>
    </row>
    <row r="53" spans="1:19" x14ac:dyDescent="0.25">
      <c r="L53" s="33"/>
      <c r="M53" s="33"/>
    </row>
    <row r="54" spans="1:19" x14ac:dyDescent="0.25">
      <c r="L54" s="33"/>
      <c r="M54" s="33"/>
    </row>
    <row r="55" spans="1:19" x14ac:dyDescent="0.25">
      <c r="L55" s="33"/>
      <c r="M55" s="33"/>
    </row>
    <row r="56" spans="1:19" x14ac:dyDescent="0.25">
      <c r="L56" s="33"/>
      <c r="M56" s="33"/>
    </row>
    <row r="57" spans="1:19" x14ac:dyDescent="0.25">
      <c r="L57" s="33"/>
      <c r="M57" s="33"/>
    </row>
    <row r="58" spans="1:19" x14ac:dyDescent="0.25">
      <c r="L58" s="33"/>
      <c r="M58" s="33"/>
    </row>
    <row r="59" spans="1:19" x14ac:dyDescent="0.25">
      <c r="L59" s="33"/>
      <c r="M59" s="33"/>
    </row>
    <row r="60" spans="1:19" x14ac:dyDescent="0.25">
      <c r="L60" s="33"/>
      <c r="M60" s="33"/>
    </row>
    <row r="61" spans="1:19" x14ac:dyDescent="0.25">
      <c r="L61" s="33"/>
      <c r="M61" s="33"/>
    </row>
    <row r="62" spans="1:19" x14ac:dyDescent="0.25">
      <c r="L62" s="33"/>
      <c r="M62" s="33"/>
    </row>
    <row r="63" spans="1:19" x14ac:dyDescent="0.25">
      <c r="L63" s="33"/>
      <c r="M63" s="33"/>
    </row>
    <row r="64" spans="1:19" x14ac:dyDescent="0.25">
      <c r="L64" s="33"/>
      <c r="M64" s="33"/>
    </row>
    <row r="65" spans="12:13" x14ac:dyDescent="0.25">
      <c r="L65" s="33"/>
      <c r="M65" s="33"/>
    </row>
    <row r="66" spans="12:13" x14ac:dyDescent="0.25">
      <c r="L66" s="33"/>
      <c r="M66" s="33"/>
    </row>
    <row r="67" spans="12:13" x14ac:dyDescent="0.25">
      <c r="L67" s="33"/>
      <c r="M67" s="33"/>
    </row>
    <row r="68" spans="12:13" x14ac:dyDescent="0.25">
      <c r="L68" s="33"/>
      <c r="M68" s="33"/>
    </row>
    <row r="69" spans="12:13" x14ac:dyDescent="0.25">
      <c r="L69" s="33"/>
      <c r="M69" s="33"/>
    </row>
    <row r="70" spans="12:13" x14ac:dyDescent="0.25">
      <c r="L70" s="33"/>
      <c r="M70" s="33"/>
    </row>
    <row r="71" spans="12:13" x14ac:dyDescent="0.25">
      <c r="L71" s="33"/>
      <c r="M71" s="33"/>
    </row>
    <row r="72" spans="12:13" x14ac:dyDescent="0.25">
      <c r="L72" s="33"/>
      <c r="M72" s="33"/>
    </row>
    <row r="73" spans="12:13" x14ac:dyDescent="0.25">
      <c r="L73" s="33"/>
      <c r="M73" s="33"/>
    </row>
    <row r="74" spans="12:13" x14ac:dyDescent="0.25">
      <c r="L74" s="33"/>
      <c r="M74" s="33"/>
    </row>
    <row r="75" spans="12:13" x14ac:dyDescent="0.25">
      <c r="L75" s="33"/>
      <c r="M75" s="33"/>
    </row>
    <row r="76" spans="12:13" x14ac:dyDescent="0.25">
      <c r="L76" s="33"/>
      <c r="M76" s="33"/>
    </row>
    <row r="77" spans="12:13" x14ac:dyDescent="0.25">
      <c r="L77" s="33"/>
      <c r="M77" s="33"/>
    </row>
    <row r="78" spans="12:13" x14ac:dyDescent="0.25">
      <c r="L78" s="33"/>
      <c r="M78" s="33"/>
    </row>
    <row r="79" spans="12:13" x14ac:dyDescent="0.25">
      <c r="L79" s="33"/>
      <c r="M79" s="33"/>
    </row>
    <row r="80" spans="12:13" x14ac:dyDescent="0.25">
      <c r="L80" s="33"/>
      <c r="M80" s="33"/>
    </row>
    <row r="81" spans="12:13" x14ac:dyDescent="0.25">
      <c r="L81" s="33"/>
      <c r="M81" s="33"/>
    </row>
    <row r="82" spans="12:13" x14ac:dyDescent="0.25">
      <c r="L82" s="33"/>
      <c r="M82" s="33"/>
    </row>
    <row r="83" spans="12:13" x14ac:dyDescent="0.25">
      <c r="L83" s="33"/>
      <c r="M83" s="33"/>
    </row>
    <row r="84" spans="12:13" x14ac:dyDescent="0.25">
      <c r="L84" s="33"/>
      <c r="M84" s="33"/>
    </row>
    <row r="85" spans="12:13" x14ac:dyDescent="0.25">
      <c r="L85" s="33"/>
      <c r="M85" s="33"/>
    </row>
    <row r="86" spans="12:13" x14ac:dyDescent="0.25">
      <c r="L86" s="33"/>
      <c r="M86" s="33"/>
    </row>
    <row r="87" spans="12:13" x14ac:dyDescent="0.25">
      <c r="L87" s="33"/>
      <c r="M87" s="33"/>
    </row>
    <row r="88" spans="12:13" x14ac:dyDescent="0.25">
      <c r="L88" s="33"/>
      <c r="M88" s="33"/>
    </row>
    <row r="89" spans="12:13" x14ac:dyDescent="0.25">
      <c r="L89" s="33"/>
      <c r="M89" s="33"/>
    </row>
    <row r="90" spans="12:13" x14ac:dyDescent="0.25">
      <c r="L90" s="33"/>
      <c r="M90" s="33"/>
    </row>
    <row r="91" spans="12:13" x14ac:dyDescent="0.25">
      <c r="L91" s="33"/>
      <c r="M91" s="33"/>
    </row>
    <row r="92" spans="12:13" x14ac:dyDescent="0.25">
      <c r="L92" s="33"/>
      <c r="M92" s="33"/>
    </row>
    <row r="93" spans="12:13" x14ac:dyDescent="0.25">
      <c r="L93" s="33"/>
      <c r="M93" s="33"/>
    </row>
    <row r="94" spans="12:13" x14ac:dyDescent="0.25">
      <c r="L94" s="33"/>
      <c r="M94" s="33"/>
    </row>
    <row r="95" spans="12:13" x14ac:dyDescent="0.25">
      <c r="L95" s="33"/>
      <c r="M95" s="33"/>
    </row>
    <row r="96" spans="12:13" x14ac:dyDescent="0.25">
      <c r="L96" s="33"/>
      <c r="M96" s="33"/>
    </row>
    <row r="97" spans="12:13" x14ac:dyDescent="0.25">
      <c r="L97" s="33"/>
      <c r="M97" s="33"/>
    </row>
    <row r="98" spans="12:13" x14ac:dyDescent="0.25">
      <c r="L98" s="33"/>
      <c r="M98" s="33"/>
    </row>
    <row r="99" spans="12:13" x14ac:dyDescent="0.25">
      <c r="L99" s="33"/>
      <c r="M99" s="33"/>
    </row>
    <row r="100" spans="12:13" x14ac:dyDescent="0.25">
      <c r="L100" s="33"/>
      <c r="M100" s="33"/>
    </row>
    <row r="101" spans="12:13" x14ac:dyDescent="0.25">
      <c r="L101" s="33"/>
      <c r="M101" s="33"/>
    </row>
    <row r="102" spans="12:13" x14ac:dyDescent="0.25">
      <c r="L102" s="33"/>
      <c r="M102" s="33"/>
    </row>
    <row r="103" spans="12:13" x14ac:dyDescent="0.25">
      <c r="L103" s="33"/>
      <c r="M103" s="33"/>
    </row>
    <row r="104" spans="12:13" x14ac:dyDescent="0.25">
      <c r="L104" s="33"/>
      <c r="M104" s="33"/>
    </row>
    <row r="105" spans="12:13" x14ac:dyDescent="0.25">
      <c r="L105" s="33"/>
      <c r="M105" s="33"/>
    </row>
    <row r="106" spans="12:13" x14ac:dyDescent="0.25">
      <c r="L106" s="33"/>
      <c r="M106" s="33"/>
    </row>
    <row r="107" spans="12:13" x14ac:dyDescent="0.25">
      <c r="L107" s="33"/>
      <c r="M107" s="33"/>
    </row>
    <row r="108" spans="12:13" x14ac:dyDescent="0.25">
      <c r="L108" s="33"/>
      <c r="M108" s="33"/>
    </row>
    <row r="109" spans="12:13" x14ac:dyDescent="0.25">
      <c r="L109" s="33"/>
      <c r="M109" s="33"/>
    </row>
    <row r="110" spans="12:13" x14ac:dyDescent="0.25">
      <c r="L110" s="33"/>
      <c r="M110" s="33"/>
    </row>
    <row r="111" spans="12:13" x14ac:dyDescent="0.25">
      <c r="L111" s="33"/>
      <c r="M111" s="33"/>
    </row>
    <row r="112" spans="12:13" x14ac:dyDescent="0.25">
      <c r="L112" s="33"/>
      <c r="M112" s="33"/>
    </row>
    <row r="113" spans="12:13" x14ac:dyDescent="0.25">
      <c r="L113" s="33"/>
      <c r="M113" s="33"/>
    </row>
    <row r="114" spans="12:13" x14ac:dyDescent="0.25">
      <c r="L114" s="33"/>
      <c r="M114" s="33"/>
    </row>
    <row r="115" spans="12:13" x14ac:dyDescent="0.25">
      <c r="L115" s="33"/>
      <c r="M115" s="33"/>
    </row>
    <row r="116" spans="12:13" x14ac:dyDescent="0.25">
      <c r="L116" s="33"/>
      <c r="M116" s="33"/>
    </row>
    <row r="117" spans="12:13" x14ac:dyDescent="0.25">
      <c r="L117" s="33"/>
      <c r="M117" s="33"/>
    </row>
    <row r="118" spans="12:13" x14ac:dyDescent="0.25">
      <c r="L118" s="33"/>
      <c r="M118" s="33"/>
    </row>
    <row r="119" spans="12:13" x14ac:dyDescent="0.25">
      <c r="L119" s="33"/>
      <c r="M119" s="33"/>
    </row>
    <row r="120" spans="12:13" x14ac:dyDescent="0.25">
      <c r="L120" s="33"/>
      <c r="M120" s="33"/>
    </row>
    <row r="121" spans="12:13" x14ac:dyDescent="0.25">
      <c r="L121" s="33"/>
      <c r="M121" s="33"/>
    </row>
    <row r="122" spans="12:13" x14ac:dyDescent="0.25">
      <c r="L122" s="33"/>
      <c r="M122" s="33"/>
    </row>
    <row r="123" spans="12:13" x14ac:dyDescent="0.25">
      <c r="L123" s="33"/>
      <c r="M123" s="33"/>
    </row>
    <row r="124" spans="12:13" x14ac:dyDescent="0.25">
      <c r="L124" s="33"/>
      <c r="M124" s="33"/>
    </row>
    <row r="125" spans="12:13" x14ac:dyDescent="0.25">
      <c r="L125" s="33"/>
      <c r="M125" s="33"/>
    </row>
    <row r="126" spans="12:13" x14ac:dyDescent="0.25">
      <c r="L126" s="33"/>
      <c r="M126" s="33"/>
    </row>
    <row r="127" spans="12:13" x14ac:dyDescent="0.25">
      <c r="L127" s="33"/>
      <c r="M127" s="33"/>
    </row>
    <row r="128" spans="12:13" x14ac:dyDescent="0.25">
      <c r="L128" s="33"/>
      <c r="M128" s="33"/>
    </row>
    <row r="129" spans="12:13" x14ac:dyDescent="0.25">
      <c r="L129" s="33"/>
      <c r="M129" s="33"/>
    </row>
    <row r="130" spans="12:13" x14ac:dyDescent="0.25">
      <c r="L130" s="33"/>
      <c r="M130" s="33"/>
    </row>
    <row r="131" spans="12:13" x14ac:dyDescent="0.25">
      <c r="L131" s="33"/>
      <c r="M131" s="33"/>
    </row>
    <row r="132" spans="12:13" x14ac:dyDescent="0.25">
      <c r="L132" s="33"/>
      <c r="M132" s="33"/>
    </row>
    <row r="133" spans="12:13" x14ac:dyDescent="0.25">
      <c r="L133" s="33"/>
      <c r="M133" s="33"/>
    </row>
    <row r="134" spans="12:13" x14ac:dyDescent="0.25">
      <c r="L134" s="33"/>
      <c r="M134" s="33"/>
    </row>
    <row r="135" spans="12:13" x14ac:dyDescent="0.25">
      <c r="L135" s="33"/>
      <c r="M135" s="33"/>
    </row>
    <row r="136" spans="12:13" x14ac:dyDescent="0.25">
      <c r="L136" s="33"/>
      <c r="M136" s="33"/>
    </row>
    <row r="137" spans="12:13" x14ac:dyDescent="0.25">
      <c r="L137" s="33"/>
      <c r="M137" s="33"/>
    </row>
    <row r="138" spans="12:13" x14ac:dyDescent="0.25">
      <c r="L138" s="33"/>
      <c r="M138" s="33"/>
    </row>
    <row r="139" spans="12:13" x14ac:dyDescent="0.25">
      <c r="L139" s="33"/>
      <c r="M139" s="33"/>
    </row>
    <row r="140" spans="12:13" x14ac:dyDescent="0.25">
      <c r="L140" s="33"/>
      <c r="M140" s="33"/>
    </row>
    <row r="141" spans="12:13" x14ac:dyDescent="0.25">
      <c r="L141" s="33"/>
      <c r="M141" s="33"/>
    </row>
    <row r="142" spans="12:13" x14ac:dyDescent="0.25">
      <c r="L142" s="33"/>
      <c r="M142" s="33"/>
    </row>
    <row r="143" spans="12:13" x14ac:dyDescent="0.25">
      <c r="L143" s="33"/>
      <c r="M143" s="33"/>
    </row>
    <row r="144" spans="12:13" x14ac:dyDescent="0.25">
      <c r="L144" s="33"/>
      <c r="M144" s="33"/>
    </row>
    <row r="145" spans="12:13" x14ac:dyDescent="0.25">
      <c r="L145" s="33"/>
      <c r="M145" s="33"/>
    </row>
    <row r="146" spans="12:13" x14ac:dyDescent="0.25">
      <c r="L146" s="33"/>
      <c r="M146" s="33"/>
    </row>
    <row r="147" spans="12:13" x14ac:dyDescent="0.25">
      <c r="L147" s="33"/>
      <c r="M147" s="33"/>
    </row>
    <row r="148" spans="12:13" x14ac:dyDescent="0.25">
      <c r="L148" s="33"/>
      <c r="M148" s="33"/>
    </row>
    <row r="149" spans="12:13" x14ac:dyDescent="0.25">
      <c r="L149" s="33"/>
      <c r="M149" s="33"/>
    </row>
    <row r="150" spans="12:13" x14ac:dyDescent="0.25">
      <c r="L150" s="33"/>
      <c r="M150" s="33"/>
    </row>
    <row r="151" spans="12:13" x14ac:dyDescent="0.25">
      <c r="L151" s="33"/>
      <c r="M151" s="33"/>
    </row>
    <row r="152" spans="12:13" x14ac:dyDescent="0.25">
      <c r="L152" s="33"/>
      <c r="M152" s="33"/>
    </row>
    <row r="153" spans="12:13" x14ac:dyDescent="0.25">
      <c r="L153" s="33"/>
      <c r="M153" s="33"/>
    </row>
    <row r="154" spans="12:13" x14ac:dyDescent="0.25">
      <c r="L154" s="33"/>
      <c r="M154" s="33"/>
    </row>
    <row r="155" spans="12:13" x14ac:dyDescent="0.25">
      <c r="L155" s="33"/>
      <c r="M155" s="33"/>
    </row>
    <row r="156" spans="12:13" x14ac:dyDescent="0.25">
      <c r="L156" s="33"/>
      <c r="M156" s="33"/>
    </row>
    <row r="157" spans="12:13" x14ac:dyDescent="0.25">
      <c r="L157" s="33"/>
      <c r="M157" s="33"/>
    </row>
    <row r="158" spans="12:13" x14ac:dyDescent="0.25">
      <c r="L158" s="33"/>
      <c r="M158" s="33"/>
    </row>
    <row r="159" spans="12:13" x14ac:dyDescent="0.25">
      <c r="L159" s="33"/>
      <c r="M159" s="33"/>
    </row>
    <row r="160" spans="12:13" x14ac:dyDescent="0.25">
      <c r="L160" s="33"/>
      <c r="M160" s="33"/>
    </row>
    <row r="161" spans="12:13" x14ac:dyDescent="0.25">
      <c r="L161" s="33"/>
      <c r="M161" s="33"/>
    </row>
    <row r="162" spans="12:13" x14ac:dyDescent="0.25">
      <c r="L162" s="33"/>
      <c r="M162" s="33"/>
    </row>
    <row r="163" spans="12:13" x14ac:dyDescent="0.25">
      <c r="L163" s="33"/>
      <c r="M163" s="33"/>
    </row>
    <row r="164" spans="12:13" x14ac:dyDescent="0.25">
      <c r="L164" s="33"/>
      <c r="M164" s="33"/>
    </row>
    <row r="165" spans="12:13" x14ac:dyDescent="0.25">
      <c r="L165" s="33"/>
      <c r="M165" s="33"/>
    </row>
    <row r="166" spans="12:13" x14ac:dyDescent="0.25">
      <c r="L166" s="33"/>
      <c r="M166" s="33"/>
    </row>
    <row r="167" spans="12:13" x14ac:dyDescent="0.25">
      <c r="L167" s="33"/>
      <c r="M167" s="33"/>
    </row>
    <row r="168" spans="12:13" x14ac:dyDescent="0.25">
      <c r="L168" s="33"/>
      <c r="M168" s="33"/>
    </row>
    <row r="169" spans="12:13" x14ac:dyDescent="0.25">
      <c r="L169" s="33"/>
      <c r="M169" s="33"/>
    </row>
    <row r="170" spans="12:13" x14ac:dyDescent="0.25">
      <c r="L170" s="33"/>
      <c r="M170" s="33"/>
    </row>
    <row r="171" spans="12:13" x14ac:dyDescent="0.25">
      <c r="L171" s="33"/>
      <c r="M171" s="33"/>
    </row>
    <row r="172" spans="12:13" x14ac:dyDescent="0.25">
      <c r="L172" s="33"/>
      <c r="M172" s="33"/>
    </row>
    <row r="173" spans="12:13" x14ac:dyDescent="0.25">
      <c r="L173" s="33"/>
      <c r="M173" s="33"/>
    </row>
    <row r="174" spans="12:13" x14ac:dyDescent="0.25">
      <c r="L174" s="33"/>
      <c r="M174" s="33"/>
    </row>
    <row r="175" spans="12:13" x14ac:dyDescent="0.25">
      <c r="L175" s="33"/>
      <c r="M175" s="33"/>
    </row>
    <row r="176" spans="12:13" x14ac:dyDescent="0.25">
      <c r="L176" s="33"/>
      <c r="M176" s="33"/>
    </row>
    <row r="177" spans="12:13" x14ac:dyDescent="0.25">
      <c r="L177" s="33"/>
      <c r="M177" s="33"/>
    </row>
    <row r="178" spans="12:13" x14ac:dyDescent="0.25">
      <c r="L178" s="33"/>
      <c r="M178" s="33"/>
    </row>
    <row r="179" spans="12:13" x14ac:dyDescent="0.25">
      <c r="L179" s="33"/>
      <c r="M179" s="33"/>
    </row>
    <row r="180" spans="12:13" x14ac:dyDescent="0.25">
      <c r="L180" s="33"/>
      <c r="M180" s="33"/>
    </row>
    <row r="181" spans="12:13" x14ac:dyDescent="0.25">
      <c r="L181" s="33"/>
      <c r="M181" s="33"/>
    </row>
    <row r="182" spans="12:13" x14ac:dyDescent="0.25">
      <c r="L182" s="33"/>
      <c r="M182" s="33"/>
    </row>
    <row r="183" spans="12:13" x14ac:dyDescent="0.25">
      <c r="L183" s="33"/>
      <c r="M183" s="33"/>
    </row>
    <row r="184" spans="12:13" x14ac:dyDescent="0.25">
      <c r="L184" s="33"/>
      <c r="M184" s="33"/>
    </row>
    <row r="185" spans="12:13" x14ac:dyDescent="0.25">
      <c r="L185" s="33"/>
      <c r="M185" s="33"/>
    </row>
    <row r="186" spans="12:13" x14ac:dyDescent="0.25">
      <c r="L186" s="33"/>
      <c r="M186" s="33"/>
    </row>
    <row r="187" spans="12:13" x14ac:dyDescent="0.25">
      <c r="L187" s="33"/>
      <c r="M187" s="33"/>
    </row>
    <row r="188" spans="12:13" x14ac:dyDescent="0.25">
      <c r="L188" s="33"/>
      <c r="M188" s="33"/>
    </row>
    <row r="189" spans="12:13" x14ac:dyDescent="0.25">
      <c r="L189" s="33"/>
      <c r="M189" s="33"/>
    </row>
    <row r="190" spans="12:13" x14ac:dyDescent="0.25">
      <c r="L190" s="33"/>
      <c r="M190" s="33"/>
    </row>
    <row r="191" spans="12:13" x14ac:dyDescent="0.25">
      <c r="L191" s="33"/>
      <c r="M191" s="33"/>
    </row>
    <row r="192" spans="12:13" x14ac:dyDescent="0.25">
      <c r="L192" s="33"/>
      <c r="M192" s="33"/>
    </row>
    <row r="193" spans="12:13" x14ac:dyDescent="0.25">
      <c r="L193" s="33"/>
      <c r="M193" s="33"/>
    </row>
    <row r="194" spans="12:13" x14ac:dyDescent="0.25">
      <c r="L194" s="33"/>
      <c r="M194" s="33"/>
    </row>
    <row r="195" spans="12:13" x14ac:dyDescent="0.25">
      <c r="L195" s="33"/>
      <c r="M195" s="33"/>
    </row>
    <row r="196" spans="12:13" x14ac:dyDescent="0.25">
      <c r="L196" s="33"/>
      <c r="M196" s="33"/>
    </row>
    <row r="197" spans="12:13" x14ac:dyDescent="0.25">
      <c r="L197" s="33"/>
      <c r="M197" s="33"/>
    </row>
    <row r="198" spans="12:13" x14ac:dyDescent="0.25">
      <c r="L198" s="33"/>
      <c r="M198" s="33"/>
    </row>
    <row r="199" spans="12:13" x14ac:dyDescent="0.25">
      <c r="L199" s="33"/>
      <c r="M199" s="33"/>
    </row>
    <row r="200" spans="12:13" x14ac:dyDescent="0.25">
      <c r="L200" s="33"/>
      <c r="M200" s="33"/>
    </row>
    <row r="201" spans="12:13" x14ac:dyDescent="0.25">
      <c r="L201" s="33"/>
      <c r="M201" s="33"/>
    </row>
    <row r="202" spans="12:13" x14ac:dyDescent="0.25">
      <c r="L202" s="33"/>
      <c r="M202" s="33"/>
    </row>
    <row r="203" spans="12:13" x14ac:dyDescent="0.25">
      <c r="L203" s="33"/>
      <c r="M203" s="33"/>
    </row>
    <row r="204" spans="12:13" x14ac:dyDescent="0.25">
      <c r="L204" s="33"/>
      <c r="M204" s="33"/>
    </row>
    <row r="205" spans="12:13" x14ac:dyDescent="0.25">
      <c r="L205" s="33"/>
      <c r="M205" s="33"/>
    </row>
    <row r="206" spans="12:13" x14ac:dyDescent="0.25">
      <c r="L206" s="33"/>
      <c r="M206" s="33"/>
    </row>
    <row r="207" spans="12:13" x14ac:dyDescent="0.25">
      <c r="L207" s="33"/>
      <c r="M207" s="33"/>
    </row>
    <row r="208" spans="12:13" x14ac:dyDescent="0.25">
      <c r="L208" s="33"/>
      <c r="M208" s="33"/>
    </row>
    <row r="209" spans="12:13" x14ac:dyDescent="0.25">
      <c r="L209" s="33"/>
      <c r="M209" s="33"/>
    </row>
    <row r="210" spans="12:13" x14ac:dyDescent="0.25">
      <c r="L210" s="33"/>
      <c r="M210" s="33"/>
    </row>
    <row r="211" spans="12:13" x14ac:dyDescent="0.25">
      <c r="L211" s="33"/>
      <c r="M211" s="33"/>
    </row>
    <row r="212" spans="12:13" x14ac:dyDescent="0.25">
      <c r="L212" s="33"/>
      <c r="M212" s="33"/>
    </row>
    <row r="213" spans="12:13" x14ac:dyDescent="0.25">
      <c r="L213" s="33"/>
      <c r="M213" s="33"/>
    </row>
    <row r="214" spans="12:13" x14ac:dyDescent="0.25">
      <c r="L214" s="33"/>
      <c r="M214" s="33"/>
    </row>
    <row r="215" spans="12:13" x14ac:dyDescent="0.25">
      <c r="L215" s="33"/>
      <c r="M215" s="33"/>
    </row>
    <row r="216" spans="12:13" x14ac:dyDescent="0.25">
      <c r="L216" s="33"/>
      <c r="M216" s="33"/>
    </row>
    <row r="217" spans="12:13" x14ac:dyDescent="0.25">
      <c r="L217" s="33"/>
      <c r="M217" s="33"/>
    </row>
    <row r="218" spans="12:13" x14ac:dyDescent="0.25">
      <c r="L218" s="33"/>
      <c r="M218" s="33"/>
    </row>
    <row r="219" spans="12:13" x14ac:dyDescent="0.25">
      <c r="L219" s="33"/>
      <c r="M219" s="33"/>
    </row>
    <row r="220" spans="12:13" x14ac:dyDescent="0.25">
      <c r="L220" s="33"/>
      <c r="M220" s="33"/>
    </row>
    <row r="221" spans="12:13" x14ac:dyDescent="0.25">
      <c r="L221" s="33"/>
      <c r="M221" s="33"/>
    </row>
    <row r="222" spans="12:13" x14ac:dyDescent="0.25">
      <c r="L222" s="33"/>
      <c r="M222" s="33"/>
    </row>
    <row r="223" spans="12:13" x14ac:dyDescent="0.25">
      <c r="L223" s="33"/>
      <c r="M223" s="33"/>
    </row>
    <row r="224" spans="12:13" x14ac:dyDescent="0.25">
      <c r="L224" s="33"/>
      <c r="M224" s="33"/>
    </row>
    <row r="225" spans="12:13" x14ac:dyDescent="0.25">
      <c r="L225" s="33"/>
      <c r="M225" s="33"/>
    </row>
    <row r="226" spans="12:13" x14ac:dyDescent="0.25">
      <c r="L226" s="33"/>
      <c r="M226" s="33"/>
    </row>
    <row r="227" spans="12:13" x14ac:dyDescent="0.25">
      <c r="L227" s="33"/>
      <c r="M227" s="33"/>
    </row>
    <row r="228" spans="12:13" x14ac:dyDescent="0.25">
      <c r="L228" s="33"/>
      <c r="M228" s="33"/>
    </row>
    <row r="229" spans="12:13" x14ac:dyDescent="0.25">
      <c r="L229" s="33"/>
      <c r="M229" s="33"/>
    </row>
    <row r="230" spans="12:13" x14ac:dyDescent="0.25">
      <c r="L230" s="33"/>
      <c r="M230" s="33"/>
    </row>
    <row r="231" spans="12:13" x14ac:dyDescent="0.25">
      <c r="L231" s="33"/>
      <c r="M231" s="33"/>
    </row>
    <row r="232" spans="12:13" x14ac:dyDescent="0.25">
      <c r="L232" s="33"/>
      <c r="M232" s="33"/>
    </row>
    <row r="233" spans="12:13" x14ac:dyDescent="0.25">
      <c r="L233" s="33"/>
      <c r="M233" s="33"/>
    </row>
    <row r="234" spans="12:13" x14ac:dyDescent="0.25">
      <c r="L234" s="33"/>
      <c r="M234" s="33"/>
    </row>
    <row r="235" spans="12:13" x14ac:dyDescent="0.25">
      <c r="L235" s="33"/>
      <c r="M235" s="33"/>
    </row>
    <row r="236" spans="12:13" x14ac:dyDescent="0.25">
      <c r="L236" s="33"/>
      <c r="M236" s="33"/>
    </row>
    <row r="237" spans="12:13" x14ac:dyDescent="0.25">
      <c r="L237" s="33"/>
      <c r="M237" s="33"/>
    </row>
    <row r="238" spans="12:13" x14ac:dyDescent="0.25">
      <c r="L238" s="33"/>
      <c r="M238" s="33"/>
    </row>
    <row r="239" spans="12:13" x14ac:dyDescent="0.25">
      <c r="L239" s="33"/>
      <c r="M239" s="33"/>
    </row>
    <row r="240" spans="12:13" x14ac:dyDescent="0.25">
      <c r="L240" s="33"/>
      <c r="M240" s="33"/>
    </row>
    <row r="241" spans="12:13" x14ac:dyDescent="0.25">
      <c r="L241" s="33"/>
      <c r="M241" s="33"/>
    </row>
    <row r="242" spans="12:13" x14ac:dyDescent="0.25">
      <c r="L242" s="33"/>
      <c r="M242" s="33"/>
    </row>
    <row r="243" spans="12:13" x14ac:dyDescent="0.25">
      <c r="L243" s="33"/>
      <c r="M243" s="33"/>
    </row>
    <row r="244" spans="12:13" x14ac:dyDescent="0.25">
      <c r="L244" s="33"/>
      <c r="M244" s="33"/>
    </row>
    <row r="245" spans="12:13" x14ac:dyDescent="0.25">
      <c r="L245" s="33"/>
      <c r="M245" s="33"/>
    </row>
    <row r="246" spans="12:13" x14ac:dyDescent="0.25">
      <c r="L246" s="33"/>
      <c r="M246" s="33"/>
    </row>
    <row r="247" spans="12:13" x14ac:dyDescent="0.25">
      <c r="L247" s="33"/>
      <c r="M247" s="33"/>
    </row>
    <row r="248" spans="12:13" x14ac:dyDescent="0.25">
      <c r="L248" s="33"/>
      <c r="M248" s="33"/>
    </row>
    <row r="249" spans="12:13" x14ac:dyDescent="0.25">
      <c r="L249" s="33"/>
      <c r="M249" s="33"/>
    </row>
    <row r="250" spans="12:13" x14ac:dyDescent="0.25">
      <c r="L250" s="33"/>
      <c r="M250" s="33"/>
    </row>
    <row r="251" spans="12:13" x14ac:dyDescent="0.25">
      <c r="L251" s="33"/>
      <c r="M251" s="33"/>
    </row>
    <row r="252" spans="12:13" x14ac:dyDescent="0.25">
      <c r="L252" s="33"/>
      <c r="M252" s="33"/>
    </row>
    <row r="253" spans="12:13" x14ac:dyDescent="0.25">
      <c r="L253" s="33"/>
      <c r="M253" s="33"/>
    </row>
    <row r="254" spans="12:13" x14ac:dyDescent="0.25">
      <c r="L254" s="33"/>
      <c r="M254" s="33"/>
    </row>
    <row r="255" spans="12:13" x14ac:dyDescent="0.25">
      <c r="L255" s="33"/>
      <c r="M255" s="33"/>
    </row>
    <row r="256" spans="12:13" x14ac:dyDescent="0.25">
      <c r="L256" s="33"/>
      <c r="M256" s="33"/>
    </row>
    <row r="257" spans="12:13" x14ac:dyDescent="0.25">
      <c r="L257" s="33"/>
      <c r="M257" s="33"/>
    </row>
    <row r="258" spans="12:13" x14ac:dyDescent="0.25">
      <c r="L258" s="33"/>
      <c r="M258" s="33"/>
    </row>
    <row r="259" spans="12:13" x14ac:dyDescent="0.25">
      <c r="L259" s="33"/>
      <c r="M259" s="33"/>
    </row>
    <row r="260" spans="12:13" x14ac:dyDescent="0.25">
      <c r="L260" s="33"/>
      <c r="M260" s="33"/>
    </row>
    <row r="261" spans="12:13" x14ac:dyDescent="0.25">
      <c r="L261" s="33"/>
      <c r="M261" s="33"/>
    </row>
    <row r="262" spans="12:13" x14ac:dyDescent="0.25">
      <c r="L262" s="33"/>
      <c r="M262" s="33"/>
    </row>
    <row r="263" spans="12:13" x14ac:dyDescent="0.25">
      <c r="L263" s="33"/>
      <c r="M263" s="33"/>
    </row>
    <row r="264" spans="12:13" x14ac:dyDescent="0.25">
      <c r="L264" s="33"/>
      <c r="M264" s="33"/>
    </row>
    <row r="265" spans="12:13" x14ac:dyDescent="0.25">
      <c r="L265" s="33"/>
      <c r="M265" s="33"/>
    </row>
    <row r="266" spans="12:13" x14ac:dyDescent="0.25">
      <c r="L266" s="33"/>
      <c r="M266" s="33"/>
    </row>
    <row r="267" spans="12:13" x14ac:dyDescent="0.25">
      <c r="L267" s="33"/>
      <c r="M267" s="33"/>
    </row>
    <row r="268" spans="12:13" x14ac:dyDescent="0.25">
      <c r="L268" s="33"/>
      <c r="M268" s="33"/>
    </row>
    <row r="269" spans="12:13" x14ac:dyDescent="0.25">
      <c r="L269" s="33"/>
      <c r="M269" s="33"/>
    </row>
    <row r="270" spans="12:13" x14ac:dyDescent="0.25">
      <c r="L270" s="33"/>
      <c r="M270" s="33"/>
    </row>
    <row r="271" spans="12:13" x14ac:dyDescent="0.25">
      <c r="L271" s="33"/>
      <c r="M271" s="33"/>
    </row>
    <row r="272" spans="12:13" x14ac:dyDescent="0.25">
      <c r="L272" s="33"/>
      <c r="M272" s="33"/>
    </row>
    <row r="273" spans="12:13" x14ac:dyDescent="0.25">
      <c r="L273" s="33"/>
      <c r="M273" s="33"/>
    </row>
    <row r="274" spans="12:13" x14ac:dyDescent="0.25">
      <c r="L274" s="33"/>
      <c r="M274" s="33"/>
    </row>
    <row r="275" spans="12:13" x14ac:dyDescent="0.25">
      <c r="L275" s="33"/>
      <c r="M275" s="33"/>
    </row>
    <row r="276" spans="12:13" x14ac:dyDescent="0.25">
      <c r="L276" s="33"/>
      <c r="M276" s="33"/>
    </row>
    <row r="277" spans="12:13" x14ac:dyDescent="0.25">
      <c r="L277" s="33"/>
      <c r="M277" s="33"/>
    </row>
    <row r="278" spans="12:13" x14ac:dyDescent="0.25">
      <c r="L278" s="33"/>
      <c r="M278" s="33"/>
    </row>
    <row r="279" spans="12:13" x14ac:dyDescent="0.25">
      <c r="L279" s="33"/>
      <c r="M279" s="33"/>
    </row>
    <row r="280" spans="12:13" x14ac:dyDescent="0.25">
      <c r="L280" s="33"/>
      <c r="M280" s="33"/>
    </row>
    <row r="281" spans="12:13" x14ac:dyDescent="0.25">
      <c r="L281" s="33"/>
      <c r="M281" s="33"/>
    </row>
    <row r="282" spans="12:13" x14ac:dyDescent="0.25">
      <c r="L282" s="33"/>
      <c r="M282" s="33"/>
    </row>
    <row r="283" spans="12:13" x14ac:dyDescent="0.25">
      <c r="L283" s="33"/>
      <c r="M283" s="33"/>
    </row>
    <row r="284" spans="12:13" x14ac:dyDescent="0.25">
      <c r="L284" s="33"/>
      <c r="M284" s="33"/>
    </row>
    <row r="285" spans="12:13" x14ac:dyDescent="0.25">
      <c r="L285" s="33"/>
      <c r="M285" s="33"/>
    </row>
    <row r="286" spans="12:13" x14ac:dyDescent="0.25">
      <c r="L286" s="33"/>
      <c r="M286" s="33"/>
    </row>
    <row r="287" spans="12:13" x14ac:dyDescent="0.25">
      <c r="L287" s="33"/>
      <c r="M287" s="33"/>
    </row>
    <row r="288" spans="12:13" x14ac:dyDescent="0.25">
      <c r="L288" s="33"/>
      <c r="M288" s="33"/>
    </row>
    <row r="289" spans="12:13" x14ac:dyDescent="0.25">
      <c r="L289" s="33"/>
      <c r="M289" s="33"/>
    </row>
    <row r="290" spans="12:13" x14ac:dyDescent="0.25">
      <c r="L290" s="33"/>
      <c r="M290" s="33"/>
    </row>
    <row r="291" spans="12:13" x14ac:dyDescent="0.25">
      <c r="L291" s="33"/>
      <c r="M291" s="33"/>
    </row>
    <row r="292" spans="12:13" x14ac:dyDescent="0.25">
      <c r="L292" s="33"/>
      <c r="M292" s="33"/>
    </row>
    <row r="293" spans="12:13" x14ac:dyDescent="0.25">
      <c r="L293" s="33"/>
      <c r="M293" s="33"/>
    </row>
    <row r="294" spans="12:13" x14ac:dyDescent="0.25">
      <c r="L294" s="33"/>
      <c r="M294" s="33"/>
    </row>
    <row r="295" spans="12:13" x14ac:dyDescent="0.25">
      <c r="L295" s="33"/>
      <c r="M295" s="33"/>
    </row>
    <row r="296" spans="12:13" x14ac:dyDescent="0.25">
      <c r="L296" s="33"/>
      <c r="M296" s="33"/>
    </row>
    <row r="297" spans="12:13" x14ac:dyDescent="0.25">
      <c r="L297" s="33"/>
      <c r="M297" s="33"/>
    </row>
    <row r="298" spans="12:13" x14ac:dyDescent="0.25">
      <c r="L298" s="33"/>
      <c r="M298" s="33"/>
    </row>
    <row r="299" spans="12:13" x14ac:dyDescent="0.25">
      <c r="L299" s="33"/>
      <c r="M299" s="33"/>
    </row>
    <row r="300" spans="12:13" x14ac:dyDescent="0.25">
      <c r="L300" s="33"/>
      <c r="M300" s="33"/>
    </row>
    <row r="301" spans="12:13" x14ac:dyDescent="0.25">
      <c r="L301" s="33"/>
      <c r="M301" s="33"/>
    </row>
    <row r="302" spans="12:13" x14ac:dyDescent="0.25">
      <c r="L302" s="33"/>
      <c r="M302" s="33"/>
    </row>
    <row r="303" spans="12:13" x14ac:dyDescent="0.25">
      <c r="L303" s="33"/>
      <c r="M303" s="33"/>
    </row>
    <row r="304" spans="12:13" x14ac:dyDescent="0.25">
      <c r="L304" s="33"/>
      <c r="M304" s="33"/>
    </row>
    <row r="305" spans="12:13" x14ac:dyDescent="0.25">
      <c r="L305" s="33"/>
      <c r="M305" s="33"/>
    </row>
    <row r="306" spans="12:13" x14ac:dyDescent="0.25">
      <c r="L306" s="33"/>
      <c r="M306" s="33"/>
    </row>
    <row r="307" spans="12:13" x14ac:dyDescent="0.25">
      <c r="L307" s="33"/>
      <c r="M307" s="33"/>
    </row>
    <row r="308" spans="12:13" x14ac:dyDescent="0.25">
      <c r="L308" s="33"/>
      <c r="M308" s="33"/>
    </row>
    <row r="309" spans="12:13" x14ac:dyDescent="0.25">
      <c r="L309" s="33"/>
      <c r="M309" s="33"/>
    </row>
    <row r="310" spans="12:13" x14ac:dyDescent="0.25">
      <c r="L310" s="33"/>
      <c r="M310" s="33"/>
    </row>
    <row r="311" spans="12:13" x14ac:dyDescent="0.25">
      <c r="L311" s="33"/>
      <c r="M311" s="33"/>
    </row>
    <row r="312" spans="12:13" x14ac:dyDescent="0.25">
      <c r="L312" s="33"/>
      <c r="M312" s="33"/>
    </row>
    <row r="313" spans="12:13" x14ac:dyDescent="0.25">
      <c r="L313" s="33"/>
      <c r="M313" s="33"/>
    </row>
    <row r="314" spans="12:13" x14ac:dyDescent="0.25">
      <c r="L314" s="33"/>
      <c r="M314" s="33"/>
    </row>
    <row r="315" spans="12:13" x14ac:dyDescent="0.25">
      <c r="L315" s="33"/>
      <c r="M315" s="33"/>
    </row>
    <row r="316" spans="12:13" x14ac:dyDescent="0.25">
      <c r="L316" s="33"/>
      <c r="M316" s="33"/>
    </row>
    <row r="317" spans="12:13" x14ac:dyDescent="0.25">
      <c r="L317" s="33"/>
      <c r="M317" s="33"/>
    </row>
    <row r="318" spans="12:13" x14ac:dyDescent="0.25">
      <c r="L318" s="33"/>
      <c r="M318" s="33"/>
    </row>
    <row r="319" spans="12:13" x14ac:dyDescent="0.25">
      <c r="L319" s="33"/>
      <c r="M319" s="33"/>
    </row>
    <row r="320" spans="12:13" x14ac:dyDescent="0.25">
      <c r="L320" s="33"/>
      <c r="M320" s="33"/>
    </row>
    <row r="321" spans="12:13" x14ac:dyDescent="0.25">
      <c r="L321" s="33"/>
      <c r="M321" s="33"/>
    </row>
    <row r="322" spans="12:13" x14ac:dyDescent="0.25">
      <c r="L322" s="33"/>
      <c r="M322" s="33"/>
    </row>
    <row r="323" spans="12:13" x14ac:dyDescent="0.25">
      <c r="L323" s="33"/>
      <c r="M323" s="33"/>
    </row>
    <row r="324" spans="12:13" x14ac:dyDescent="0.25">
      <c r="L324" s="33"/>
      <c r="M324" s="33"/>
    </row>
    <row r="325" spans="12:13" x14ac:dyDescent="0.25">
      <c r="L325" s="33"/>
      <c r="M325" s="33"/>
    </row>
    <row r="326" spans="12:13" x14ac:dyDescent="0.25">
      <c r="L326" s="33"/>
      <c r="M326" s="33"/>
    </row>
    <row r="327" spans="12:13" x14ac:dyDescent="0.25">
      <c r="L327" s="33"/>
      <c r="M327" s="33"/>
    </row>
    <row r="328" spans="12:13" x14ac:dyDescent="0.25">
      <c r="L328" s="33"/>
      <c r="M328" s="33"/>
    </row>
    <row r="329" spans="12:13" x14ac:dyDescent="0.25">
      <c r="L329" s="33"/>
      <c r="M329" s="33"/>
    </row>
    <row r="330" spans="12:13" x14ac:dyDescent="0.25">
      <c r="L330" s="33"/>
      <c r="M330" s="33"/>
    </row>
    <row r="331" spans="12:13" x14ac:dyDescent="0.25">
      <c r="L331" s="33"/>
      <c r="M331" s="33"/>
    </row>
    <row r="332" spans="12:13" x14ac:dyDescent="0.25">
      <c r="L332" s="33"/>
      <c r="M332" s="33"/>
    </row>
    <row r="333" spans="12:13" x14ac:dyDescent="0.25">
      <c r="L333" s="33"/>
      <c r="M333" s="33"/>
    </row>
    <row r="334" spans="12:13" x14ac:dyDescent="0.25">
      <c r="L334" s="33"/>
      <c r="M334" s="33"/>
    </row>
    <row r="335" spans="12:13" x14ac:dyDescent="0.25">
      <c r="L335" s="33"/>
      <c r="M335" s="33"/>
    </row>
    <row r="336" spans="12:13" x14ac:dyDescent="0.25">
      <c r="L336" s="33"/>
      <c r="M336" s="33"/>
    </row>
    <row r="337" spans="12:13" x14ac:dyDescent="0.25">
      <c r="L337" s="33"/>
      <c r="M337" s="33"/>
    </row>
    <row r="338" spans="12:13" x14ac:dyDescent="0.25">
      <c r="L338" s="33"/>
      <c r="M338" s="33"/>
    </row>
    <row r="339" spans="12:13" x14ac:dyDescent="0.25">
      <c r="L339" s="33"/>
      <c r="M339" s="33"/>
    </row>
    <row r="340" spans="12:13" x14ac:dyDescent="0.25">
      <c r="L340" s="33"/>
      <c r="M340" s="33"/>
    </row>
    <row r="341" spans="12:13" x14ac:dyDescent="0.25">
      <c r="L341" s="33"/>
      <c r="M341" s="33"/>
    </row>
    <row r="342" spans="12:13" x14ac:dyDescent="0.25">
      <c r="L342" s="33"/>
      <c r="M342" s="33"/>
    </row>
    <row r="343" spans="12:13" x14ac:dyDescent="0.25">
      <c r="L343" s="33"/>
      <c r="M343" s="33"/>
    </row>
    <row r="344" spans="12:13" x14ac:dyDescent="0.25">
      <c r="L344" s="33"/>
      <c r="M344" s="33"/>
    </row>
    <row r="345" spans="12:13" x14ac:dyDescent="0.25">
      <c r="L345" s="33"/>
      <c r="M345" s="33"/>
    </row>
    <row r="346" spans="12:13" x14ac:dyDescent="0.25">
      <c r="L346" s="33"/>
      <c r="M346" s="33"/>
    </row>
    <row r="347" spans="12:13" x14ac:dyDescent="0.25">
      <c r="L347" s="33"/>
      <c r="M347" s="33"/>
    </row>
    <row r="348" spans="12:13" x14ac:dyDescent="0.25">
      <c r="L348" s="33"/>
      <c r="M348" s="33"/>
    </row>
    <row r="349" spans="12:13" x14ac:dyDescent="0.25">
      <c r="L349" s="33"/>
      <c r="M349" s="33"/>
    </row>
    <row r="350" spans="12:13" x14ac:dyDescent="0.25">
      <c r="L350" s="33"/>
      <c r="M350" s="33"/>
    </row>
    <row r="351" spans="12:13" x14ac:dyDescent="0.25">
      <c r="L351" s="33"/>
      <c r="M351" s="33"/>
    </row>
    <row r="352" spans="12:13" x14ac:dyDescent="0.25">
      <c r="L352" s="33"/>
      <c r="M352" s="33"/>
    </row>
    <row r="353" spans="12:13" x14ac:dyDescent="0.25">
      <c r="L353" s="33"/>
      <c r="M353" s="33"/>
    </row>
    <row r="354" spans="12:13" x14ac:dyDescent="0.25">
      <c r="L354" s="33"/>
      <c r="M354" s="33"/>
    </row>
    <row r="355" spans="12:13" x14ac:dyDescent="0.25">
      <c r="L355" s="33"/>
      <c r="M355" s="33"/>
    </row>
    <row r="356" spans="12:13" x14ac:dyDescent="0.25">
      <c r="L356" s="33"/>
      <c r="M356" s="33"/>
    </row>
    <row r="357" spans="12:13" x14ac:dyDescent="0.25">
      <c r="L357" s="33"/>
      <c r="M357" s="33"/>
    </row>
    <row r="358" spans="12:13" x14ac:dyDescent="0.25">
      <c r="L358" s="33"/>
      <c r="M358" s="33"/>
    </row>
    <row r="359" spans="12:13" x14ac:dyDescent="0.25">
      <c r="L359" s="33"/>
      <c r="M359" s="33"/>
    </row>
    <row r="360" spans="12:13" x14ac:dyDescent="0.25">
      <c r="L360" s="33"/>
      <c r="M360" s="33"/>
    </row>
    <row r="361" spans="12:13" x14ac:dyDescent="0.25">
      <c r="L361" s="33"/>
      <c r="M361" s="33"/>
    </row>
    <row r="362" spans="12:13" x14ac:dyDescent="0.25">
      <c r="L362" s="33"/>
      <c r="M362" s="33"/>
    </row>
    <row r="363" spans="12:13" x14ac:dyDescent="0.25">
      <c r="L363" s="33"/>
      <c r="M363" s="33"/>
    </row>
    <row r="364" spans="12:13" x14ac:dyDescent="0.25">
      <c r="L364" s="33"/>
      <c r="M364" s="33"/>
    </row>
    <row r="365" spans="12:13" x14ac:dyDescent="0.25">
      <c r="L365" s="33"/>
      <c r="M365" s="33"/>
    </row>
    <row r="366" spans="12:13" x14ac:dyDescent="0.25">
      <c r="L366" s="33"/>
      <c r="M366" s="33"/>
    </row>
    <row r="367" spans="12:13" x14ac:dyDescent="0.25">
      <c r="L367" s="33"/>
      <c r="M367" s="33"/>
    </row>
    <row r="368" spans="12:13" x14ac:dyDescent="0.25">
      <c r="L368" s="33"/>
      <c r="M368" s="33"/>
    </row>
    <row r="369" spans="12:13" x14ac:dyDescent="0.25">
      <c r="L369" s="33"/>
      <c r="M369" s="33"/>
    </row>
    <row r="370" spans="12:13" x14ac:dyDescent="0.25">
      <c r="L370" s="33"/>
      <c r="M370" s="33"/>
    </row>
    <row r="371" spans="12:13" x14ac:dyDescent="0.25">
      <c r="L371" s="33"/>
      <c r="M371" s="33"/>
    </row>
    <row r="372" spans="12:13" x14ac:dyDescent="0.25">
      <c r="L372" s="33"/>
      <c r="M372" s="33"/>
    </row>
    <row r="373" spans="12:13" x14ac:dyDescent="0.25">
      <c r="L373" s="33"/>
      <c r="M373" s="33"/>
    </row>
    <row r="374" spans="12:13" x14ac:dyDescent="0.25">
      <c r="L374" s="33"/>
      <c r="M374" s="33"/>
    </row>
    <row r="375" spans="12:13" x14ac:dyDescent="0.25">
      <c r="L375" s="33"/>
      <c r="M375" s="33"/>
    </row>
    <row r="376" spans="12:13" x14ac:dyDescent="0.25">
      <c r="L376" s="33"/>
      <c r="M376" s="33"/>
    </row>
    <row r="377" spans="12:13" x14ac:dyDescent="0.25">
      <c r="L377" s="33"/>
      <c r="M377" s="33"/>
    </row>
    <row r="378" spans="12:13" x14ac:dyDescent="0.25">
      <c r="L378" s="33"/>
      <c r="M378" s="33"/>
    </row>
    <row r="379" spans="12:13" x14ac:dyDescent="0.25">
      <c r="L379" s="33"/>
      <c r="M379" s="33"/>
    </row>
    <row r="380" spans="12:13" x14ac:dyDescent="0.25">
      <c r="L380" s="33"/>
      <c r="M380" s="33"/>
    </row>
    <row r="381" spans="12:13" x14ac:dyDescent="0.25">
      <c r="L381" s="33"/>
      <c r="M381" s="33"/>
    </row>
    <row r="382" spans="12:13" x14ac:dyDescent="0.25">
      <c r="L382" s="33"/>
      <c r="M382" s="33"/>
    </row>
    <row r="383" spans="12:13" x14ac:dyDescent="0.25">
      <c r="L383" s="33"/>
      <c r="M383" s="33"/>
    </row>
    <row r="384" spans="12:13" x14ac:dyDescent="0.25">
      <c r="L384" s="33"/>
      <c r="M384" s="33"/>
    </row>
    <row r="385" spans="12:13" x14ac:dyDescent="0.25">
      <c r="L385" s="33"/>
      <c r="M385" s="33"/>
    </row>
    <row r="386" spans="12:13" x14ac:dyDescent="0.25">
      <c r="L386" s="33"/>
      <c r="M386" s="33"/>
    </row>
    <row r="387" spans="12:13" x14ac:dyDescent="0.25">
      <c r="L387" s="33"/>
      <c r="M387" s="33"/>
    </row>
    <row r="388" spans="12:13" x14ac:dyDescent="0.25">
      <c r="L388" s="33"/>
      <c r="M388" s="33"/>
    </row>
    <row r="389" spans="12:13" x14ac:dyDescent="0.25">
      <c r="L389" s="33"/>
      <c r="M389" s="33"/>
    </row>
    <row r="390" spans="12:13" x14ac:dyDescent="0.25">
      <c r="L390" s="33"/>
      <c r="M390" s="33"/>
    </row>
    <row r="391" spans="12:13" x14ac:dyDescent="0.25">
      <c r="L391" s="33"/>
      <c r="M391" s="33"/>
    </row>
    <row r="392" spans="12:13" x14ac:dyDescent="0.25">
      <c r="L392" s="33"/>
      <c r="M392" s="33"/>
    </row>
    <row r="393" spans="12:13" x14ac:dyDescent="0.25">
      <c r="L393" s="33"/>
      <c r="M393" s="33"/>
    </row>
    <row r="394" spans="12:13" x14ac:dyDescent="0.25">
      <c r="L394" s="33"/>
      <c r="M394" s="33"/>
    </row>
    <row r="395" spans="12:13" x14ac:dyDescent="0.25">
      <c r="L395" s="33"/>
      <c r="M395" s="33"/>
    </row>
    <row r="396" spans="12:13" x14ac:dyDescent="0.25">
      <c r="L396" s="33"/>
      <c r="M396" s="33"/>
    </row>
    <row r="397" spans="12:13" x14ac:dyDescent="0.25">
      <c r="L397" s="33"/>
      <c r="M397" s="33"/>
    </row>
    <row r="398" spans="12:13" x14ac:dyDescent="0.25">
      <c r="L398" s="33"/>
      <c r="M398" s="33"/>
    </row>
    <row r="399" spans="12:13" x14ac:dyDescent="0.25">
      <c r="L399" s="33"/>
      <c r="M399" s="33"/>
    </row>
    <row r="400" spans="12:13" x14ac:dyDescent="0.25">
      <c r="L400" s="33"/>
      <c r="M400" s="33"/>
    </row>
    <row r="401" spans="12:13" x14ac:dyDescent="0.25">
      <c r="L401" s="33"/>
      <c r="M401" s="33"/>
    </row>
    <row r="402" spans="12:13" x14ac:dyDescent="0.25">
      <c r="L402" s="33"/>
      <c r="M402" s="33"/>
    </row>
    <row r="403" spans="12:13" x14ac:dyDescent="0.25">
      <c r="L403" s="33"/>
      <c r="M403" s="33"/>
    </row>
    <row r="404" spans="12:13" x14ac:dyDescent="0.25">
      <c r="L404" s="33"/>
      <c r="M404" s="33"/>
    </row>
    <row r="405" spans="12:13" x14ac:dyDescent="0.25">
      <c r="L405" s="33"/>
      <c r="M405" s="33"/>
    </row>
    <row r="406" spans="12:13" x14ac:dyDescent="0.25">
      <c r="L406" s="33"/>
      <c r="M406" s="33"/>
    </row>
    <row r="407" spans="12:13" x14ac:dyDescent="0.25">
      <c r="L407" s="33"/>
      <c r="M407" s="33"/>
    </row>
    <row r="408" spans="12:13" x14ac:dyDescent="0.25">
      <c r="L408" s="33"/>
      <c r="M408" s="33"/>
    </row>
    <row r="409" spans="12:13" x14ac:dyDescent="0.25">
      <c r="L409" s="33"/>
      <c r="M409" s="33"/>
    </row>
    <row r="410" spans="12:13" x14ac:dyDescent="0.25">
      <c r="L410" s="33"/>
      <c r="M410" s="33"/>
    </row>
    <row r="411" spans="12:13" x14ac:dyDescent="0.25">
      <c r="L411" s="33"/>
      <c r="M411" s="33"/>
    </row>
    <row r="412" spans="12:13" x14ac:dyDescent="0.25">
      <c r="L412" s="33"/>
      <c r="M412" s="33"/>
    </row>
    <row r="413" spans="12:13" x14ac:dyDescent="0.25">
      <c r="L413" s="33"/>
      <c r="M413" s="33"/>
    </row>
    <row r="414" spans="12:13" x14ac:dyDescent="0.25">
      <c r="L414" s="33"/>
      <c r="M414" s="33"/>
    </row>
    <row r="415" spans="12:13" x14ac:dyDescent="0.25">
      <c r="L415" s="33"/>
      <c r="M415" s="33"/>
    </row>
    <row r="416" spans="12:13" x14ac:dyDescent="0.25">
      <c r="L416" s="33"/>
      <c r="M416" s="33"/>
    </row>
    <row r="417" spans="12:13" x14ac:dyDescent="0.25">
      <c r="L417" s="33"/>
      <c r="M417" s="33"/>
    </row>
    <row r="418" spans="12:13" x14ac:dyDescent="0.25">
      <c r="L418" s="33"/>
      <c r="M418" s="33"/>
    </row>
    <row r="419" spans="12:13" x14ac:dyDescent="0.25">
      <c r="L419" s="33"/>
      <c r="M419" s="33"/>
    </row>
    <row r="420" spans="12:13" x14ac:dyDescent="0.25">
      <c r="L420" s="33"/>
      <c r="M420" s="33"/>
    </row>
    <row r="421" spans="12:13" x14ac:dyDescent="0.25">
      <c r="L421" s="33"/>
      <c r="M421" s="33"/>
    </row>
    <row r="422" spans="12:13" x14ac:dyDescent="0.25">
      <c r="L422" s="33"/>
      <c r="M422" s="33"/>
    </row>
    <row r="423" spans="12:13" x14ac:dyDescent="0.25">
      <c r="L423" s="33"/>
      <c r="M423" s="33"/>
    </row>
    <row r="424" spans="12:13" x14ac:dyDescent="0.25">
      <c r="L424" s="33"/>
      <c r="M424" s="33"/>
    </row>
    <row r="425" spans="12:13" x14ac:dyDescent="0.25">
      <c r="L425" s="33"/>
      <c r="M425" s="33"/>
    </row>
    <row r="426" spans="12:13" x14ac:dyDescent="0.25">
      <c r="L426" s="33"/>
      <c r="M426" s="33"/>
    </row>
    <row r="427" spans="12:13" x14ac:dyDescent="0.25">
      <c r="L427" s="33"/>
      <c r="M427" s="33"/>
    </row>
    <row r="428" spans="12:13" x14ac:dyDescent="0.25">
      <c r="L428" s="33"/>
      <c r="M428" s="33"/>
    </row>
    <row r="429" spans="12:13" x14ac:dyDescent="0.25">
      <c r="L429" s="33"/>
      <c r="M429" s="33"/>
    </row>
    <row r="430" spans="12:13" x14ac:dyDescent="0.25">
      <c r="L430" s="33"/>
      <c r="M430" s="33"/>
    </row>
    <row r="431" spans="12:13" x14ac:dyDescent="0.25">
      <c r="L431" s="33"/>
      <c r="M431" s="33"/>
    </row>
    <row r="432" spans="12:13" x14ac:dyDescent="0.25">
      <c r="L432" s="33"/>
      <c r="M432" s="33"/>
    </row>
    <row r="433" spans="12:13" x14ac:dyDescent="0.25">
      <c r="L433" s="33"/>
      <c r="M433" s="33"/>
    </row>
    <row r="434" spans="12:13" x14ac:dyDescent="0.25">
      <c r="L434" s="33"/>
      <c r="M434" s="33"/>
    </row>
    <row r="435" spans="12:13" x14ac:dyDescent="0.25">
      <c r="L435" s="33"/>
      <c r="M435" s="33"/>
    </row>
    <row r="436" spans="12:13" x14ac:dyDescent="0.25">
      <c r="L436" s="33"/>
      <c r="M436" s="33"/>
    </row>
  </sheetData>
  <conditionalFormatting sqref="C1:D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S436"/>
  <sheetViews>
    <sheetView topLeftCell="A25" workbookViewId="0">
      <selection activeCell="S5" sqref="S5:S52"/>
    </sheetView>
  </sheetViews>
  <sheetFormatPr defaultRowHeight="15" x14ac:dyDescent="0.25"/>
  <cols>
    <col min="1" max="1" width="63.28515625" customWidth="1"/>
    <col min="2" max="6" width="11.85546875" customWidth="1"/>
    <col min="7" max="9" width="11.28515625" style="3" customWidth="1"/>
    <col min="10" max="10" width="11.28515625" style="5" customWidth="1"/>
    <col min="11" max="13" width="11.28515625" style="3" customWidth="1"/>
    <col min="14" max="14" width="3.85546875" style="10" customWidth="1"/>
    <col min="15" max="18" width="3.85546875" customWidth="1"/>
    <col min="19" max="19" width="9.140625" style="11"/>
  </cols>
  <sheetData>
    <row r="1" spans="1:19" x14ac:dyDescent="0.25">
      <c r="A1" t="s">
        <v>74</v>
      </c>
      <c r="C1" t="str" cm="1">
        <f t="array" aca="1" ref="C1" ca="1">IF(ISERROR(INDIRECT("'[LoadShape.xlsx]" &amp; 'Load Shape Criteria'!$H$4 &amp; " 22'!$L4")),"Ensure LoadShape.xlsx is open to remove #REF errors","")</f>
        <v/>
      </c>
      <c r="N1" s="7"/>
      <c r="O1" s="8"/>
      <c r="P1" s="8"/>
      <c r="Q1" s="8"/>
      <c r="R1" s="8"/>
      <c r="S1" s="9"/>
    </row>
    <row r="2" spans="1:19" s="18" customFormat="1" x14ac:dyDescent="0.25">
      <c r="A2"/>
      <c r="B2"/>
      <c r="C2"/>
      <c r="D2"/>
      <c r="E2"/>
      <c r="F2"/>
      <c r="G2"/>
      <c r="H2" s="3"/>
      <c r="I2" s="3"/>
      <c r="J2" s="3"/>
      <c r="K2" s="5"/>
      <c r="L2" s="3"/>
      <c r="M2" s="3"/>
      <c r="N2" s="10"/>
      <c r="O2"/>
      <c r="P2"/>
      <c r="Q2"/>
      <c r="R2"/>
      <c r="S2" s="11"/>
    </row>
    <row r="3" spans="1:19" ht="30" x14ac:dyDescent="0.25">
      <c r="A3" s="14" t="s">
        <v>5</v>
      </c>
      <c r="B3" s="14" t="s">
        <v>19</v>
      </c>
      <c r="C3" s="14" t="s">
        <v>19</v>
      </c>
      <c r="D3" s="14" t="s">
        <v>19</v>
      </c>
      <c r="E3" s="14" t="s">
        <v>6</v>
      </c>
      <c r="F3" s="14" t="s">
        <v>6</v>
      </c>
      <c r="G3" s="14" t="s">
        <v>6</v>
      </c>
      <c r="H3" s="15" t="s">
        <v>76</v>
      </c>
      <c r="I3" s="15" t="s">
        <v>7</v>
      </c>
      <c r="J3" s="15" t="s">
        <v>7</v>
      </c>
      <c r="K3" s="16" t="s">
        <v>7</v>
      </c>
      <c r="L3" s="15"/>
      <c r="M3" s="15"/>
      <c r="N3" s="17"/>
      <c r="O3" s="18"/>
      <c r="P3" s="18"/>
      <c r="Q3" s="18"/>
      <c r="R3" s="18"/>
      <c r="S3" s="19"/>
    </row>
    <row r="4" spans="1:19" x14ac:dyDescent="0.25">
      <c r="A4" s="2" t="s">
        <v>0</v>
      </c>
      <c r="B4" s="2" t="s">
        <v>18</v>
      </c>
      <c r="C4" s="2" t="s">
        <v>69</v>
      </c>
      <c r="D4" s="2" t="s">
        <v>70</v>
      </c>
      <c r="E4" s="2" t="s">
        <v>68</v>
      </c>
      <c r="F4" s="2" t="s">
        <v>71</v>
      </c>
      <c r="G4" s="2" t="s">
        <v>43</v>
      </c>
      <c r="H4" s="4" t="s">
        <v>1</v>
      </c>
      <c r="I4" s="4" t="s">
        <v>2</v>
      </c>
      <c r="J4" s="4" t="s">
        <v>3</v>
      </c>
      <c r="K4" s="6" t="s">
        <v>4</v>
      </c>
      <c r="L4" s="4" t="s">
        <v>34</v>
      </c>
      <c r="M4" s="4"/>
      <c r="N4" s="12" t="s">
        <v>0</v>
      </c>
      <c r="O4" s="4" t="s">
        <v>1</v>
      </c>
      <c r="P4" s="4" t="s">
        <v>2</v>
      </c>
      <c r="Q4" s="4" t="s">
        <v>3</v>
      </c>
      <c r="R4" s="4" t="s">
        <v>4</v>
      </c>
      <c r="S4" s="13" t="s">
        <v>5</v>
      </c>
    </row>
    <row r="5" spans="1:19" x14ac:dyDescent="0.25">
      <c r="A5" t="s">
        <v>84</v>
      </c>
      <c r="B5" cm="1">
        <f t="array" aca="1" ref="B5" ca="1">INDIRECT("'[LoadShape.xlsx]" &amp; 'Load Shape Criteria'!$H$4 &amp; " 22'!$L4")</f>
        <v>0.1</v>
      </c>
      <c r="C5" cm="1">
        <f t="array" aca="1" ref="C5" ca="1">INDIRECT("'[LoadShape.xlsx]" &amp; 'Load Shape Criteria'!$H$4 &amp; " 23'!$N$4")</f>
        <v>9.8000000000000007</v>
      </c>
      <c r="D5" cm="1">
        <f t="array" aca="1" ref="D5" ca="1">INDIRECT("'[LoadShape.xlsx]" &amp; 'Load Shape Criteria'!$H$4 &amp; " 23'!$M$4")</f>
        <v>34.999999999999972</v>
      </c>
      <c r="E5" s="34">
        <f>'Step 50'!$B$4*('Step 10'!$B$4-10000)/'Step 20'!$B$2</f>
        <v>4</v>
      </c>
      <c r="F5" s="34">
        <f>(1-'Step 50'!$B$4)*('Step 10'!$B$4-10000)/'Step 20'!$B$2</f>
        <v>6</v>
      </c>
      <c r="G5" t="b">
        <f>AND(TIMEVALUE(MID(A5,FIND("DT",A5)+2,8))&gt;=TIMEVALUE('Load Shape Criteria'!$K$4),TIMEVALUE(MID(A5,FIND("DT",A5)+2,8))&lt;=TIMEVALUE('Load Shape Criteria'!$L$4))</f>
        <v>1</v>
      </c>
      <c r="H5" s="3">
        <f ca="1">IF(G5,(B5/C5)*(E5*7),(B5/D5)*(F5*7))</f>
        <v>0.2857142857142857</v>
      </c>
      <c r="I5" s="3" t="s">
        <v>72</v>
      </c>
      <c r="J5" s="3">
        <v>4</v>
      </c>
      <c r="K5" s="5"/>
      <c r="L5" s="33" t="str">
        <f>IF(ISERROR(FIND("T00:30:00",$A5)),"","          {
            ""settlementDay"": {
              ""settlementDayDate"": """&amp;SUBSTITUTE($A5,"00:30","00:00")&amp;""",
              ""periodDuration"": 30
            },
            ""consumptionPeriods"": [
")</f>
        <v xml:space="preserve">          {
            "settlementDay": {
              "settlementDayDate": "&lt;effectivedate -1cd YYYY-MM-DDT00:00:00+00:00&gt;",
              "periodDuration": 30
            },
            "consumptionPeriods": [
</v>
      </c>
      <c r="M5" s="33" t="str">
        <f>IF(ISERROR(FIND("T00:00:00",$A5)),",
","
           ]
          }"&amp;IF(LEN($A6)&gt;0,",
",""))</f>
        <v xml:space="preserve">,
</v>
      </c>
      <c r="N5" s="10" t="str">
        <f>"                ""sp"": """&amp;$A5&amp;""","</f>
        <v xml:space="preserve">                "sp": "&lt;effectivedate -1cd YYYY-MM-DDT00:30:00+00:00&gt;",</v>
      </c>
      <c r="O5" t="str">
        <f ca="1">"                ""v"": """&amp;TEXT(H5,"0.000")&amp;""","</f>
        <v xml:space="preserve">                "v": "0.286",</v>
      </c>
      <c r="P5" t="str">
        <f>"                ""q"": """&amp;I5&amp;""","</f>
        <v xml:space="preserve">                "q": "E7",</v>
      </c>
      <c r="Q5" t="str">
        <f>IF(LEN(TRIM(J5))=0,"                ""e"": null,","                ""e"": """&amp;J5&amp;""",")</f>
        <v xml:space="preserve">                "e": "4",</v>
      </c>
      <c r="R5" t="str">
        <f>IF(LEN(TRIM(K5))=0,"                ""arc"": null","                ""arc"": """&amp;K5&amp;"""")</f>
        <v xml:space="preserve">                "arc": null</v>
      </c>
      <c r="S5" s="11" t="str">
        <f ca="1">L5&amp;"              {
"&amp;N5&amp;"
"&amp;O5&amp;"
"&amp;P5&amp;"
"&amp;Q5&amp;"
"&amp;R5&amp;"
              }"&amp;M5</f>
        <v xml:space="preserve">          {
            "settlementDay": {
              "settlementDayDate": "&lt;effectivedate -1cd YYYY-MM-DDT00:00:00+00:00&gt;",
              "periodDuration": 30
            },
            "consumptionPeriods": [
              {
                "sp": "&lt;effectivedate -1cd YYYY-MM-DDT00:30:00+00:00&gt;",
                "v": "0.286",
                "q": "E7",
                "e": "4",
                "arc": null
              },
</v>
      </c>
    </row>
    <row r="6" spans="1:19" x14ac:dyDescent="0.25">
      <c r="A6" t="s">
        <v>85</v>
      </c>
      <c r="B6" cm="1">
        <f t="array" aca="1" ref="B6" ca="1">INDIRECT("'[LoadShape.xlsx]" &amp; 'Load Shape Criteria'!$H$4 &amp; " 22'!$L5")</f>
        <v>0.1</v>
      </c>
      <c r="C6" cm="1">
        <f t="array" aca="1" ref="C6" ca="1">INDIRECT("'[LoadShape.xlsx]" &amp; 'Load Shape Criteria'!$H$4 &amp; " 23'!$N$4")</f>
        <v>9.8000000000000007</v>
      </c>
      <c r="D6" cm="1">
        <f t="array" aca="1" ref="D6" ca="1">INDIRECT("'[LoadShape.xlsx]" &amp; 'Load Shape Criteria'!$H$4 &amp; " 23'!$M$4")</f>
        <v>34.999999999999972</v>
      </c>
      <c r="E6" s="34">
        <f>'Step 50'!$B$4*('Step 10'!$B$4-10000)/'Step 20'!$B$2</f>
        <v>4</v>
      </c>
      <c r="F6" s="34">
        <f>(1-'Step 50'!$B$4)*('Step 10'!$B$4-10000)/'Step 20'!$B$2</f>
        <v>6</v>
      </c>
      <c r="G6" t="b">
        <f>AND(TIMEVALUE(MID(A6,FIND("DT",A6)+2,8))&gt;=TIMEVALUE('Load Shape Criteria'!$K$4),TIMEVALUE(MID(A6,FIND("DT",A6)+2,8))&lt;=TIMEVALUE('Load Shape Criteria'!$L$4))</f>
        <v>1</v>
      </c>
      <c r="H6" s="3">
        <f t="shared" ref="H6:H52" ca="1" si="0">IF(G6,(B6/C6)*(E6*7),(B6/D6)*(F6*7))</f>
        <v>0.2857142857142857</v>
      </c>
      <c r="I6" s="3" t="s">
        <v>72</v>
      </c>
      <c r="J6" s="3">
        <v>4</v>
      </c>
      <c r="K6" s="5"/>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-1cd YYYY-MM-DDT01:00:00+00:00&gt;",</v>
      </c>
      <c r="O6" t="str">
        <f t="shared" ref="O6:O52" ca="1" si="4">"                ""v"": """&amp;TEXT(H6,"0.000")&amp;""","</f>
        <v xml:space="preserve">                "v": "0.286",</v>
      </c>
      <c r="P6" t="str">
        <f t="shared" ref="P6:P52" si="5">"                ""q"": """&amp;I6&amp;""","</f>
        <v xml:space="preserve">                "q": "E7",</v>
      </c>
      <c r="Q6" t="str">
        <f t="shared" ref="Q6:Q52" si="6">IF(LEN(TRIM(J6))=0,"                ""e"": null,","                ""e"": """&amp;J6&amp;""",")</f>
        <v xml:space="preserve">                "e": "4",</v>
      </c>
      <c r="R6" t="str">
        <f t="shared" ref="R6:R52" si="7">IF(LEN(TRIM(K6))=0,"                ""arc"": null","                ""arc"": """&amp;K6&amp;"""")</f>
        <v xml:space="preserve">                "arc": null</v>
      </c>
      <c r="S6" s="11" t="str">
        <f t="shared" ref="S6:S52" ca="1" si="8">L6&amp;"              {
"&amp;N6&amp;"
"&amp;O6&amp;"
"&amp;P6&amp;"
"&amp;Q6&amp;"
"&amp;R6&amp;"
              }"&amp;M6</f>
        <v xml:space="preserve">              {
                "sp": "&lt;effectivedate -1cd YYYY-MM-DDT01:00:00+00:00&gt;",
                "v": "0.286",
                "q": "E7",
                "e": "4",
                "arc": null
              },
</v>
      </c>
    </row>
    <row r="7" spans="1:19" x14ac:dyDescent="0.25">
      <c r="A7" t="s">
        <v>86</v>
      </c>
      <c r="B7" cm="1">
        <f t="array" aca="1" ref="B7" ca="1">INDIRECT("'[LoadShape.xlsx]" &amp; 'Load Shape Criteria'!$H$4 &amp; " 22'!$L6")</f>
        <v>0.1</v>
      </c>
      <c r="C7" cm="1">
        <f t="array" aca="1" ref="C7" ca="1">INDIRECT("'[LoadShape.xlsx]" &amp; 'Load Shape Criteria'!$H$4 &amp; " 23'!$N$4")</f>
        <v>9.8000000000000007</v>
      </c>
      <c r="D7" cm="1">
        <f t="array" aca="1" ref="D7" ca="1">INDIRECT("'[LoadShape.xlsx]" &amp; 'Load Shape Criteria'!$H$4 &amp; " 23'!$M$4")</f>
        <v>34.999999999999972</v>
      </c>
      <c r="E7" s="34">
        <f>'Step 50'!$B$4*('Step 10'!$B$4-10000)/'Step 20'!$B$2</f>
        <v>4</v>
      </c>
      <c r="F7" s="34">
        <f>(1-'Step 50'!$B$4)*('Step 10'!$B$4-10000)/'Step 20'!$B$2</f>
        <v>6</v>
      </c>
      <c r="G7" t="b">
        <f>AND(TIMEVALUE(MID(A7,FIND("DT",A7)+2,8))&gt;=TIMEVALUE('Load Shape Criteria'!$K$4),TIMEVALUE(MID(A7,FIND("DT",A7)+2,8))&lt;=TIMEVALUE('Load Shape Criteria'!$L$4))</f>
        <v>1</v>
      </c>
      <c r="H7" s="3">
        <f t="shared" ca="1" si="0"/>
        <v>0.2857142857142857</v>
      </c>
      <c r="I7" s="3" t="s">
        <v>72</v>
      </c>
      <c r="J7" s="3">
        <v>4</v>
      </c>
      <c r="K7" s="5"/>
      <c r="L7" s="33" t="str">
        <f t="shared" si="1"/>
        <v/>
      </c>
      <c r="M7" s="33" t="str">
        <f t="shared" si="2"/>
        <v xml:space="preserve">,
</v>
      </c>
      <c r="N7" s="10" t="str">
        <f t="shared" si="3"/>
        <v xml:space="preserve">                "sp": "&lt;effectivedate -1cd YYYY-MM-DDT01:30:00+00:00&gt;",</v>
      </c>
      <c r="O7" t="str">
        <f t="shared" ca="1" si="4"/>
        <v xml:space="preserve">                "v": "0.286",</v>
      </c>
      <c r="P7" t="str">
        <f t="shared" si="5"/>
        <v xml:space="preserve">                "q": "E7",</v>
      </c>
      <c r="Q7" t="str">
        <f t="shared" si="6"/>
        <v xml:space="preserve">                "e": "4",</v>
      </c>
      <c r="R7" t="str">
        <f t="shared" si="7"/>
        <v xml:space="preserve">                "arc": null</v>
      </c>
      <c r="S7" s="11" t="str">
        <f t="shared" ca="1" si="8"/>
        <v xml:space="preserve">              {
                "sp": "&lt;effectivedate -1cd YYYY-MM-DDT01:30:00+00:00&gt;",
                "v": "0.286",
                "q": "E7",
                "e": "4",
                "arc": null
              },
</v>
      </c>
    </row>
    <row r="8" spans="1:19" x14ac:dyDescent="0.25">
      <c r="A8" t="s">
        <v>87</v>
      </c>
      <c r="B8" cm="1">
        <f t="array" aca="1" ref="B8" ca="1">INDIRECT("'[LoadShape.xlsx]" &amp; 'Load Shape Criteria'!$H$4 &amp; " 22'!$L7")</f>
        <v>0.1</v>
      </c>
      <c r="C8" cm="1">
        <f t="array" aca="1" ref="C8" ca="1">INDIRECT("'[LoadShape.xlsx]" &amp; 'Load Shape Criteria'!$H$4 &amp; " 23'!$N$4")</f>
        <v>9.8000000000000007</v>
      </c>
      <c r="D8" cm="1">
        <f t="array" aca="1" ref="D8" ca="1">INDIRECT("'[LoadShape.xlsx]" &amp; 'Load Shape Criteria'!$H$4 &amp; " 23'!$M$4")</f>
        <v>34.999999999999972</v>
      </c>
      <c r="E8" s="34">
        <f>'Step 50'!$B$4*('Step 10'!$B$4-10000)/'Step 20'!$B$2</f>
        <v>4</v>
      </c>
      <c r="F8" s="34">
        <f>(1-'Step 50'!$B$4)*('Step 10'!$B$4-10000)/'Step 20'!$B$2</f>
        <v>6</v>
      </c>
      <c r="G8" t="b">
        <f>AND(TIMEVALUE(MID(A8,FIND("DT",A8)+2,8))&gt;=TIMEVALUE('Load Shape Criteria'!$K$4),TIMEVALUE(MID(A8,FIND("DT",A8)+2,8))&lt;=TIMEVALUE('Load Shape Criteria'!$L$4))</f>
        <v>1</v>
      </c>
      <c r="H8" s="3">
        <f t="shared" ca="1" si="0"/>
        <v>0.2857142857142857</v>
      </c>
      <c r="I8" s="3" t="s">
        <v>72</v>
      </c>
      <c r="J8" s="3">
        <v>4</v>
      </c>
      <c r="K8" s="5"/>
      <c r="L8" s="33" t="str">
        <f t="shared" si="1"/>
        <v/>
      </c>
      <c r="M8" s="33" t="str">
        <f t="shared" si="2"/>
        <v xml:space="preserve">,
</v>
      </c>
      <c r="N8" s="10" t="str">
        <f t="shared" si="3"/>
        <v xml:space="preserve">                "sp": "&lt;effectivedate -1cd YYYY-MM-DDT02:00:00+00:00&gt;",</v>
      </c>
      <c r="O8" t="str">
        <f t="shared" ca="1" si="4"/>
        <v xml:space="preserve">                "v": "0.286",</v>
      </c>
      <c r="P8" t="str">
        <f t="shared" si="5"/>
        <v xml:space="preserve">                "q": "E7",</v>
      </c>
      <c r="Q8" t="str">
        <f t="shared" si="6"/>
        <v xml:space="preserve">                "e": "4",</v>
      </c>
      <c r="R8" t="str">
        <f t="shared" si="7"/>
        <v xml:space="preserve">                "arc": null</v>
      </c>
      <c r="S8" s="11" t="str">
        <f t="shared" ca="1" si="8"/>
        <v xml:space="preserve">              {
                "sp": "&lt;effectivedate -1cd YYYY-MM-DDT02:00:00+00:00&gt;",
                "v": "0.286",
                "q": "E7",
                "e": "4",
                "arc": null
              },
</v>
      </c>
    </row>
    <row r="9" spans="1:19" x14ac:dyDescent="0.25">
      <c r="A9" t="s">
        <v>88</v>
      </c>
      <c r="B9" cm="1">
        <f t="array" aca="1" ref="B9" ca="1">INDIRECT("'[LoadShape.xlsx]" &amp; 'Load Shape Criteria'!$H$4 &amp; " 22'!$L8")</f>
        <v>0.1</v>
      </c>
      <c r="C9" cm="1">
        <f t="array" aca="1" ref="C9" ca="1">INDIRECT("'[LoadShape.xlsx]" &amp; 'Load Shape Criteria'!$H$4 &amp; " 23'!$N$4")</f>
        <v>9.8000000000000007</v>
      </c>
      <c r="D9" cm="1">
        <f t="array" aca="1" ref="D9" ca="1">INDIRECT("'[LoadShape.xlsx]" &amp; 'Load Shape Criteria'!$H$4 &amp; " 23'!$M$4")</f>
        <v>34.999999999999972</v>
      </c>
      <c r="E9" s="34">
        <f>'Step 50'!$B$4*('Step 10'!$B$4-10000)/'Step 20'!$B$2</f>
        <v>4</v>
      </c>
      <c r="F9" s="34">
        <f>(1-'Step 50'!$B$4)*('Step 10'!$B$4-10000)/'Step 20'!$B$2</f>
        <v>6</v>
      </c>
      <c r="G9" t="b">
        <f>AND(TIMEVALUE(MID(A9,FIND("DT",A9)+2,8))&gt;=TIMEVALUE('Load Shape Criteria'!$K$4),TIMEVALUE(MID(A9,FIND("DT",A9)+2,8))&lt;=TIMEVALUE('Load Shape Criteria'!$L$4))</f>
        <v>1</v>
      </c>
      <c r="H9" s="3">
        <f t="shared" ca="1" si="0"/>
        <v>0.2857142857142857</v>
      </c>
      <c r="I9" s="3" t="s">
        <v>72</v>
      </c>
      <c r="J9" s="3">
        <v>4</v>
      </c>
      <c r="K9" s="5"/>
      <c r="L9" s="33" t="str">
        <f t="shared" si="1"/>
        <v/>
      </c>
      <c r="M9" s="33" t="str">
        <f t="shared" si="2"/>
        <v xml:space="preserve">,
</v>
      </c>
      <c r="N9" s="10" t="str">
        <f t="shared" si="3"/>
        <v xml:space="preserve">                "sp": "&lt;effectivedate -1cd YYYY-MM-DDT02:30:00+00:00&gt;",</v>
      </c>
      <c r="O9" t="str">
        <f t="shared" ca="1" si="4"/>
        <v xml:space="preserve">                "v": "0.286",</v>
      </c>
      <c r="P9" t="str">
        <f t="shared" si="5"/>
        <v xml:space="preserve">                "q": "E7",</v>
      </c>
      <c r="Q9" t="str">
        <f t="shared" si="6"/>
        <v xml:space="preserve">                "e": "4",</v>
      </c>
      <c r="R9" t="str">
        <f t="shared" si="7"/>
        <v xml:space="preserve">                "arc": null</v>
      </c>
      <c r="S9" s="11" t="str">
        <f t="shared" ca="1" si="8"/>
        <v xml:space="preserve">              {
                "sp": "&lt;effectivedate -1cd YYYY-MM-DDT02:30:00+00:00&gt;",
                "v": "0.286",
                "q": "E7",
                "e": "4",
                "arc": null
              },
</v>
      </c>
    </row>
    <row r="10" spans="1:19" x14ac:dyDescent="0.25">
      <c r="A10" t="s">
        <v>89</v>
      </c>
      <c r="B10" cm="1">
        <f t="array" aca="1" ref="B10" ca="1">INDIRECT("'[LoadShape.xlsx]" &amp; 'Load Shape Criteria'!$H$4 &amp; " 22'!$L9")</f>
        <v>0.1</v>
      </c>
      <c r="C10" cm="1">
        <f t="array" aca="1" ref="C10" ca="1">INDIRECT("'[LoadShape.xlsx]" &amp; 'Load Shape Criteria'!$H$4 &amp; " 23'!$N$4")</f>
        <v>9.8000000000000007</v>
      </c>
      <c r="D10" cm="1">
        <f t="array" aca="1" ref="D10" ca="1">INDIRECT("'[LoadShape.xlsx]" &amp; 'Load Shape Criteria'!$H$4 &amp; " 23'!$M$4")</f>
        <v>34.999999999999972</v>
      </c>
      <c r="E10" s="34">
        <f>'Step 50'!$B$4*('Step 10'!$B$4-10000)/'Step 20'!$B$2</f>
        <v>4</v>
      </c>
      <c r="F10" s="34">
        <f>(1-'Step 50'!$B$4)*('Step 10'!$B$4-10000)/'Step 20'!$B$2</f>
        <v>6</v>
      </c>
      <c r="G10" t="b">
        <f>AND(TIMEVALUE(MID(A10,FIND("DT",A10)+2,8))&gt;=TIMEVALUE('Load Shape Criteria'!$K$4),TIMEVALUE(MID(A10,FIND("DT",A10)+2,8))&lt;=TIMEVALUE('Load Shape Criteria'!$L$4))</f>
        <v>1</v>
      </c>
      <c r="H10" s="3">
        <f t="shared" ca="1" si="0"/>
        <v>0.2857142857142857</v>
      </c>
      <c r="I10" s="3" t="s">
        <v>72</v>
      </c>
      <c r="J10" s="3">
        <v>4</v>
      </c>
      <c r="K10" s="5"/>
      <c r="L10" s="33" t="str">
        <f t="shared" si="1"/>
        <v/>
      </c>
      <c r="M10" s="33" t="str">
        <f t="shared" si="2"/>
        <v xml:space="preserve">,
</v>
      </c>
      <c r="N10" s="10" t="str">
        <f t="shared" si="3"/>
        <v xml:space="preserve">                "sp": "&lt;effectivedate -1cd YYYY-MM-DDT03:00:00+00:00&gt;",</v>
      </c>
      <c r="O10" t="str">
        <f t="shared" ca="1" si="4"/>
        <v xml:space="preserve">                "v": "0.286",</v>
      </c>
      <c r="P10" t="str">
        <f t="shared" si="5"/>
        <v xml:space="preserve">                "q": "E7",</v>
      </c>
      <c r="Q10" t="str">
        <f t="shared" si="6"/>
        <v xml:space="preserve">                "e": "4",</v>
      </c>
      <c r="R10" t="str">
        <f t="shared" si="7"/>
        <v xml:space="preserve">                "arc": null</v>
      </c>
      <c r="S10" s="11" t="str">
        <f t="shared" ca="1" si="8"/>
        <v xml:space="preserve">              {
                "sp": "&lt;effectivedate -1cd YYYY-MM-DDT03:00:00+00:00&gt;",
                "v": "0.286",
                "q": "E7",
                "e": "4",
                "arc": null
              },
</v>
      </c>
    </row>
    <row r="11" spans="1:19" x14ac:dyDescent="0.25">
      <c r="A11" t="s">
        <v>90</v>
      </c>
      <c r="B11" cm="1">
        <f t="array" aca="1" ref="B11" ca="1">INDIRECT("'[LoadShape.xlsx]" &amp; 'Load Shape Criteria'!$H$4 &amp; " 22'!$L10")</f>
        <v>0.1</v>
      </c>
      <c r="C11" cm="1">
        <f t="array" aca="1" ref="C11" ca="1">INDIRECT("'[LoadShape.xlsx]" &amp; 'Load Shape Criteria'!$H$4 &amp; " 23'!$N$4")</f>
        <v>9.8000000000000007</v>
      </c>
      <c r="D11" cm="1">
        <f t="array" aca="1" ref="D11" ca="1">INDIRECT("'[LoadShape.xlsx]" &amp; 'Load Shape Criteria'!$H$4 &amp; " 23'!$M$4")</f>
        <v>34.999999999999972</v>
      </c>
      <c r="E11" s="34">
        <f>'Step 50'!$B$4*('Step 10'!$B$4-10000)/'Step 20'!$B$2</f>
        <v>4</v>
      </c>
      <c r="F11" s="34">
        <f>(1-'Step 50'!$B$4)*('Step 10'!$B$4-10000)/'Step 20'!$B$2</f>
        <v>6</v>
      </c>
      <c r="G11" t="b">
        <f>AND(TIMEVALUE(MID(A11,FIND("DT",A11)+2,8))&gt;=TIMEVALUE('Load Shape Criteria'!$K$4),TIMEVALUE(MID(A11,FIND("DT",A11)+2,8))&lt;=TIMEVALUE('Load Shape Criteria'!$L$4))</f>
        <v>1</v>
      </c>
      <c r="H11" s="3">
        <f t="shared" ca="1" si="0"/>
        <v>0.2857142857142857</v>
      </c>
      <c r="I11" s="3" t="s">
        <v>72</v>
      </c>
      <c r="J11" s="3">
        <v>4</v>
      </c>
      <c r="K11" s="5"/>
      <c r="L11" s="33" t="str">
        <f t="shared" si="1"/>
        <v/>
      </c>
      <c r="M11" s="33" t="str">
        <f t="shared" si="2"/>
        <v xml:space="preserve">,
</v>
      </c>
      <c r="N11" s="10" t="str">
        <f t="shared" si="3"/>
        <v xml:space="preserve">                "sp": "&lt;effectivedate -1cd YYYY-MM-DDT03:30:00+00:00&gt;",</v>
      </c>
      <c r="O11" t="str">
        <f t="shared" ca="1" si="4"/>
        <v xml:space="preserve">                "v": "0.286",</v>
      </c>
      <c r="P11" t="str">
        <f t="shared" si="5"/>
        <v xml:space="preserve">                "q": "E7",</v>
      </c>
      <c r="Q11" t="str">
        <f t="shared" si="6"/>
        <v xml:space="preserve">                "e": "4",</v>
      </c>
      <c r="R11" t="str">
        <f t="shared" si="7"/>
        <v xml:space="preserve">                "arc": null</v>
      </c>
      <c r="S11" s="11" t="str">
        <f t="shared" ca="1" si="8"/>
        <v xml:space="preserve">              {
                "sp": "&lt;effectivedate -1cd YYYY-MM-DDT03:30:00+00:00&gt;",
                "v": "0.286",
                "q": "E7",
                "e": "4",
                "arc": null
              },
</v>
      </c>
    </row>
    <row r="12" spans="1:19" x14ac:dyDescent="0.25">
      <c r="A12" t="s">
        <v>91</v>
      </c>
      <c r="B12" cm="1">
        <f t="array" aca="1" ref="B12" ca="1">INDIRECT("'[LoadShape.xlsx]" &amp; 'Load Shape Criteria'!$H$4 &amp; " 22'!$L11")</f>
        <v>0.1</v>
      </c>
      <c r="C12" cm="1">
        <f t="array" aca="1" ref="C12" ca="1">INDIRECT("'[LoadShape.xlsx]" &amp; 'Load Shape Criteria'!$H$4 &amp; " 23'!$N$4")</f>
        <v>9.8000000000000007</v>
      </c>
      <c r="D12" cm="1">
        <f t="array" aca="1" ref="D12" ca="1">INDIRECT("'[LoadShape.xlsx]" &amp; 'Load Shape Criteria'!$H$4 &amp; " 23'!$M$4")</f>
        <v>34.999999999999972</v>
      </c>
      <c r="E12" s="34">
        <f>'Step 50'!$B$4*('Step 10'!$B$4-10000)/'Step 20'!$B$2</f>
        <v>4</v>
      </c>
      <c r="F12" s="34">
        <f>(1-'Step 50'!$B$4)*('Step 10'!$B$4-10000)/'Step 20'!$B$2</f>
        <v>6</v>
      </c>
      <c r="G12" t="b">
        <f>AND(TIMEVALUE(MID(A12,FIND("DT",A12)+2,8))&gt;=TIMEVALUE('Load Shape Criteria'!$K$4),TIMEVALUE(MID(A12,FIND("DT",A12)+2,8))&lt;=TIMEVALUE('Load Shape Criteria'!$L$4))</f>
        <v>1</v>
      </c>
      <c r="H12" s="3">
        <f t="shared" ca="1" si="0"/>
        <v>0.2857142857142857</v>
      </c>
      <c r="I12" s="3" t="s">
        <v>72</v>
      </c>
      <c r="J12" s="3">
        <v>4</v>
      </c>
      <c r="K12" s="5"/>
      <c r="L12" s="33" t="str">
        <f t="shared" si="1"/>
        <v/>
      </c>
      <c r="M12" s="33" t="str">
        <f t="shared" si="2"/>
        <v xml:space="preserve">,
</v>
      </c>
      <c r="N12" s="10" t="str">
        <f t="shared" si="3"/>
        <v xml:space="preserve">                "sp": "&lt;effectivedate -1cd YYYY-MM-DDT04:00:00+00:00&gt;",</v>
      </c>
      <c r="O12" t="str">
        <f t="shared" ca="1" si="4"/>
        <v xml:space="preserve">                "v": "0.286",</v>
      </c>
      <c r="P12" t="str">
        <f t="shared" si="5"/>
        <v xml:space="preserve">                "q": "E7",</v>
      </c>
      <c r="Q12" t="str">
        <f t="shared" si="6"/>
        <v xml:space="preserve">                "e": "4",</v>
      </c>
      <c r="R12" t="str">
        <f t="shared" si="7"/>
        <v xml:space="preserve">                "arc": null</v>
      </c>
      <c r="S12" s="11" t="str">
        <f t="shared" ca="1" si="8"/>
        <v xml:space="preserve">              {
                "sp": "&lt;effectivedate -1cd YYYY-MM-DDT04:00:00+00:00&gt;",
                "v": "0.286",
                "q": "E7",
                "e": "4",
                "arc": null
              },
</v>
      </c>
    </row>
    <row r="13" spans="1:19" x14ac:dyDescent="0.25">
      <c r="A13" t="s">
        <v>92</v>
      </c>
      <c r="B13" cm="1">
        <f t="array" aca="1" ref="B13" ca="1">INDIRECT("'[LoadShape.xlsx]" &amp; 'Load Shape Criteria'!$H$4 &amp; " 22'!$L12")</f>
        <v>0.1</v>
      </c>
      <c r="C13" cm="1">
        <f t="array" aca="1" ref="C13" ca="1">INDIRECT("'[LoadShape.xlsx]" &amp; 'Load Shape Criteria'!$H$4 &amp; " 23'!$N$4")</f>
        <v>9.8000000000000007</v>
      </c>
      <c r="D13" cm="1">
        <f t="array" aca="1" ref="D13" ca="1">INDIRECT("'[LoadShape.xlsx]" &amp; 'Load Shape Criteria'!$H$4 &amp; " 23'!$M$4")</f>
        <v>34.999999999999972</v>
      </c>
      <c r="E13" s="34">
        <f>'Step 50'!$B$4*('Step 10'!$B$4-10000)/'Step 20'!$B$2</f>
        <v>4</v>
      </c>
      <c r="F13" s="34">
        <f>(1-'Step 50'!$B$4)*('Step 10'!$B$4-10000)/'Step 20'!$B$2</f>
        <v>6</v>
      </c>
      <c r="G13" t="b">
        <f>AND(TIMEVALUE(MID(A13,FIND("DT",A13)+2,8))&gt;=TIMEVALUE('Load Shape Criteria'!$K$4),TIMEVALUE(MID(A13,FIND("DT",A13)+2,8))&lt;=TIMEVALUE('Load Shape Criteria'!$L$4))</f>
        <v>1</v>
      </c>
      <c r="H13" s="3">
        <f t="shared" ca="1" si="0"/>
        <v>0.2857142857142857</v>
      </c>
      <c r="I13" s="3" t="s">
        <v>72</v>
      </c>
      <c r="J13" s="3">
        <v>4</v>
      </c>
      <c r="K13" s="5"/>
      <c r="L13" s="33" t="str">
        <f t="shared" si="1"/>
        <v/>
      </c>
      <c r="M13" s="33" t="str">
        <f t="shared" si="2"/>
        <v xml:space="preserve">,
</v>
      </c>
      <c r="N13" s="10" t="str">
        <f t="shared" si="3"/>
        <v xml:space="preserve">                "sp": "&lt;effectivedate -1cd YYYY-MM-DDT04:30:00+00:00&gt;",</v>
      </c>
      <c r="O13" t="str">
        <f t="shared" ca="1" si="4"/>
        <v xml:space="preserve">                "v": "0.286",</v>
      </c>
      <c r="P13" t="str">
        <f t="shared" si="5"/>
        <v xml:space="preserve">                "q": "E7",</v>
      </c>
      <c r="Q13" t="str">
        <f t="shared" si="6"/>
        <v xml:space="preserve">                "e": "4",</v>
      </c>
      <c r="R13" t="str">
        <f t="shared" si="7"/>
        <v xml:space="preserve">                "arc": null</v>
      </c>
      <c r="S13" s="11" t="str">
        <f t="shared" ca="1" si="8"/>
        <v xml:space="preserve">              {
                "sp": "&lt;effectivedate -1cd YYYY-MM-DDT04:30:00+00:00&gt;",
                "v": "0.286",
                "q": "E7",
                "e": "4",
                "arc": null
              },
</v>
      </c>
    </row>
    <row r="14" spans="1:19" x14ac:dyDescent="0.25">
      <c r="A14" t="s">
        <v>93</v>
      </c>
      <c r="B14" cm="1">
        <f t="array" aca="1" ref="B14" ca="1">INDIRECT("'[LoadShape.xlsx]" &amp; 'Load Shape Criteria'!$H$4 &amp; " 22'!$L13")</f>
        <v>0.1</v>
      </c>
      <c r="C14" cm="1">
        <f t="array" aca="1" ref="C14" ca="1">INDIRECT("'[LoadShape.xlsx]" &amp; 'Load Shape Criteria'!$H$4 &amp; " 23'!$N$4")</f>
        <v>9.8000000000000007</v>
      </c>
      <c r="D14" cm="1">
        <f t="array" aca="1" ref="D14" ca="1">INDIRECT("'[LoadShape.xlsx]" &amp; 'Load Shape Criteria'!$H$4 &amp; " 23'!$M$4")</f>
        <v>34.999999999999972</v>
      </c>
      <c r="E14" s="34">
        <f>'Step 50'!$B$4*('Step 10'!$B$4-10000)/'Step 20'!$B$2</f>
        <v>4</v>
      </c>
      <c r="F14" s="34">
        <f>(1-'Step 50'!$B$4)*('Step 10'!$B$4-10000)/'Step 20'!$B$2</f>
        <v>6</v>
      </c>
      <c r="G14" t="b">
        <f>AND(TIMEVALUE(MID(A14,FIND("DT",A14)+2,8))&gt;=TIMEVALUE('Load Shape Criteria'!$K$4),TIMEVALUE(MID(A14,FIND("DT",A14)+2,8))&lt;=TIMEVALUE('Load Shape Criteria'!$L$4))</f>
        <v>1</v>
      </c>
      <c r="H14" s="3">
        <f t="shared" ca="1" si="0"/>
        <v>0.2857142857142857</v>
      </c>
      <c r="I14" s="3" t="s">
        <v>72</v>
      </c>
      <c r="J14" s="3">
        <v>4</v>
      </c>
      <c r="K14" s="5"/>
      <c r="L14" s="33" t="str">
        <f t="shared" si="1"/>
        <v/>
      </c>
      <c r="M14" s="33" t="str">
        <f t="shared" si="2"/>
        <v xml:space="preserve">,
</v>
      </c>
      <c r="N14" s="10" t="str">
        <f t="shared" si="3"/>
        <v xml:space="preserve">                "sp": "&lt;effectivedate -1cd YYYY-MM-DDT05:00:00+00:00&gt;",</v>
      </c>
      <c r="O14" t="str">
        <f t="shared" ca="1" si="4"/>
        <v xml:space="preserve">                "v": "0.286",</v>
      </c>
      <c r="P14" t="str">
        <f t="shared" si="5"/>
        <v xml:space="preserve">                "q": "E7",</v>
      </c>
      <c r="Q14" t="str">
        <f t="shared" si="6"/>
        <v xml:space="preserve">                "e": "4",</v>
      </c>
      <c r="R14" t="str">
        <f t="shared" si="7"/>
        <v xml:space="preserve">                "arc": null</v>
      </c>
      <c r="S14" s="11" t="str">
        <f t="shared" ca="1" si="8"/>
        <v xml:space="preserve">              {
                "sp": "&lt;effectivedate -1cd YYYY-MM-DDT05:00:00+00:00&gt;",
                "v": "0.286",
                "q": "E7",
                "e": "4",
                "arc": null
              },
</v>
      </c>
    </row>
    <row r="15" spans="1:19" x14ac:dyDescent="0.25">
      <c r="A15" t="s">
        <v>94</v>
      </c>
      <c r="B15" cm="1">
        <f t="array" aca="1" ref="B15" ca="1">INDIRECT("'[LoadShape.xlsx]" &amp; 'Load Shape Criteria'!$H$4 &amp; " 22'!$L14")</f>
        <v>0.1</v>
      </c>
      <c r="C15" cm="1">
        <f t="array" aca="1" ref="C15" ca="1">INDIRECT("'[LoadShape.xlsx]" &amp; 'Load Shape Criteria'!$H$4 &amp; " 23'!$N$4")</f>
        <v>9.8000000000000007</v>
      </c>
      <c r="D15" cm="1">
        <f t="array" aca="1" ref="D15" ca="1">INDIRECT("'[LoadShape.xlsx]" &amp; 'Load Shape Criteria'!$H$4 &amp; " 23'!$M$4")</f>
        <v>34.999999999999972</v>
      </c>
      <c r="E15" s="34">
        <f>'Step 50'!$B$4*('Step 10'!$B$4-10000)/'Step 20'!$B$2</f>
        <v>4</v>
      </c>
      <c r="F15" s="34">
        <f>(1-'Step 50'!$B$4)*('Step 10'!$B$4-10000)/'Step 20'!$B$2</f>
        <v>6</v>
      </c>
      <c r="G15" t="b">
        <f>AND(TIMEVALUE(MID(A15,FIND("DT",A15)+2,8))&gt;=TIMEVALUE('Load Shape Criteria'!$K$4),TIMEVALUE(MID(A15,FIND("DT",A15)+2,8))&lt;=TIMEVALUE('Load Shape Criteria'!$L$4))</f>
        <v>1</v>
      </c>
      <c r="H15" s="3">
        <f t="shared" ca="1" si="0"/>
        <v>0.2857142857142857</v>
      </c>
      <c r="I15" s="3" t="s">
        <v>72</v>
      </c>
      <c r="J15" s="3">
        <v>4</v>
      </c>
      <c r="K15" s="5"/>
      <c r="L15" s="33" t="str">
        <f t="shared" si="1"/>
        <v/>
      </c>
      <c r="M15" s="33" t="str">
        <f t="shared" si="2"/>
        <v xml:space="preserve">,
</v>
      </c>
      <c r="N15" s="10" t="str">
        <f t="shared" si="3"/>
        <v xml:space="preserve">                "sp": "&lt;effectivedate -1cd YYYY-MM-DDT05:30:00+00:00&gt;",</v>
      </c>
      <c r="O15" t="str">
        <f t="shared" ca="1" si="4"/>
        <v xml:space="preserve">                "v": "0.286",</v>
      </c>
      <c r="P15" t="str">
        <f t="shared" si="5"/>
        <v xml:space="preserve">                "q": "E7",</v>
      </c>
      <c r="Q15" t="str">
        <f t="shared" si="6"/>
        <v xml:space="preserve">                "e": "4",</v>
      </c>
      <c r="R15" t="str">
        <f t="shared" si="7"/>
        <v xml:space="preserve">                "arc": null</v>
      </c>
      <c r="S15" s="11" t="str">
        <f t="shared" ca="1" si="8"/>
        <v xml:space="preserve">              {
                "sp": "&lt;effectivedate -1cd YYYY-MM-DDT05:30:00+00:00&gt;",
                "v": "0.286",
                "q": "E7",
                "e": "4",
                "arc": null
              },
</v>
      </c>
    </row>
    <row r="16" spans="1:19" x14ac:dyDescent="0.25">
      <c r="A16" t="s">
        <v>95</v>
      </c>
      <c r="B16" cm="1">
        <f t="array" aca="1" ref="B16" ca="1">INDIRECT("'[LoadShape.xlsx]" &amp; 'Load Shape Criteria'!$H$4 &amp; " 22'!$L15")</f>
        <v>0.1</v>
      </c>
      <c r="C16" cm="1">
        <f t="array" aca="1" ref="C16" ca="1">INDIRECT("'[LoadShape.xlsx]" &amp; 'Load Shape Criteria'!$H$4 &amp; " 23'!$N$4")</f>
        <v>9.8000000000000007</v>
      </c>
      <c r="D16" cm="1">
        <f t="array" aca="1" ref="D16" ca="1">INDIRECT("'[LoadShape.xlsx]" &amp; 'Load Shape Criteria'!$H$4 &amp; " 23'!$M$4")</f>
        <v>34.999999999999972</v>
      </c>
      <c r="E16" s="34">
        <f>'Step 50'!$B$4*('Step 10'!$B$4-10000)/'Step 20'!$B$2</f>
        <v>4</v>
      </c>
      <c r="F16" s="34">
        <f>(1-'Step 50'!$B$4)*('Step 10'!$B$4-10000)/'Step 20'!$B$2</f>
        <v>6</v>
      </c>
      <c r="G16" t="b">
        <f>AND(TIMEVALUE(MID(A16,FIND("DT",A16)+2,8))&gt;=TIMEVALUE('Load Shape Criteria'!$K$4),TIMEVALUE(MID(A16,FIND("DT",A16)+2,8))&lt;=TIMEVALUE('Load Shape Criteria'!$L$4))</f>
        <v>1</v>
      </c>
      <c r="H16" s="3">
        <f t="shared" ca="1" si="0"/>
        <v>0.2857142857142857</v>
      </c>
      <c r="I16" s="3" t="s">
        <v>72</v>
      </c>
      <c r="J16" s="3">
        <v>4</v>
      </c>
      <c r="K16" s="5"/>
      <c r="L16" s="33" t="str">
        <f t="shared" si="1"/>
        <v/>
      </c>
      <c r="M16" s="33" t="str">
        <f t="shared" si="2"/>
        <v xml:space="preserve">,
</v>
      </c>
      <c r="N16" s="10" t="str">
        <f t="shared" si="3"/>
        <v xml:space="preserve">                "sp": "&lt;effectivedate -1cd YYYY-MM-DDT06:00:00+00:00&gt;",</v>
      </c>
      <c r="O16" t="str">
        <f t="shared" ca="1" si="4"/>
        <v xml:space="preserve">                "v": "0.286",</v>
      </c>
      <c r="P16" t="str">
        <f t="shared" si="5"/>
        <v xml:space="preserve">                "q": "E7",</v>
      </c>
      <c r="Q16" t="str">
        <f t="shared" si="6"/>
        <v xml:space="preserve">                "e": "4",</v>
      </c>
      <c r="R16" t="str">
        <f t="shared" si="7"/>
        <v xml:space="preserve">                "arc": null</v>
      </c>
      <c r="S16" s="11" t="str">
        <f t="shared" ca="1" si="8"/>
        <v xml:space="preserve">              {
                "sp": "&lt;effectivedate -1cd YYYY-MM-DDT06:00:00+00:00&gt;",
                "v": "0.286",
                "q": "E7",
                "e": "4",
                "arc": null
              },
</v>
      </c>
    </row>
    <row r="17" spans="1:19" x14ac:dyDescent="0.25">
      <c r="A17" t="s">
        <v>96</v>
      </c>
      <c r="B17" cm="1">
        <f t="array" aca="1" ref="B17" ca="1">INDIRECT("'[LoadShape.xlsx]" &amp; 'Load Shape Criteria'!$H$4 &amp; " 22'!$L16")</f>
        <v>0.1</v>
      </c>
      <c r="C17" cm="1">
        <f t="array" aca="1" ref="C17" ca="1">INDIRECT("'[LoadShape.xlsx]" &amp; 'Load Shape Criteria'!$H$4 &amp; " 23'!$N$4")</f>
        <v>9.8000000000000007</v>
      </c>
      <c r="D17" cm="1">
        <f t="array" aca="1" ref="D17" ca="1">INDIRECT("'[LoadShape.xlsx]" &amp; 'Load Shape Criteria'!$H$4 &amp; " 23'!$M$4")</f>
        <v>34.999999999999972</v>
      </c>
      <c r="E17" s="34">
        <f>'Step 50'!$B$4*('Step 10'!$B$4-10000)/'Step 20'!$B$2</f>
        <v>4</v>
      </c>
      <c r="F17" s="34">
        <f>(1-'Step 50'!$B$4)*('Step 10'!$B$4-10000)/'Step 20'!$B$2</f>
        <v>6</v>
      </c>
      <c r="G17" t="b">
        <f>AND(TIMEVALUE(MID(A17,FIND("DT",A17)+2,8))&gt;=TIMEVALUE('Load Shape Criteria'!$K$4),TIMEVALUE(MID(A17,FIND("DT",A17)+2,8))&lt;=TIMEVALUE('Load Shape Criteria'!$L$4))</f>
        <v>1</v>
      </c>
      <c r="H17" s="3">
        <f t="shared" ca="1" si="0"/>
        <v>0.2857142857142857</v>
      </c>
      <c r="I17" s="3" t="s">
        <v>72</v>
      </c>
      <c r="J17" s="3">
        <v>4</v>
      </c>
      <c r="K17" s="5"/>
      <c r="L17" s="33" t="str">
        <f t="shared" si="1"/>
        <v/>
      </c>
      <c r="M17" s="33" t="str">
        <f t="shared" si="2"/>
        <v xml:space="preserve">,
</v>
      </c>
      <c r="N17" s="10" t="str">
        <f t="shared" si="3"/>
        <v xml:space="preserve">                "sp": "&lt;effectivedate -1cd YYYY-MM-DDT06:30:00+00:00&gt;",</v>
      </c>
      <c r="O17" t="str">
        <f t="shared" ca="1" si="4"/>
        <v xml:space="preserve">                "v": "0.286",</v>
      </c>
      <c r="P17" t="str">
        <f t="shared" si="5"/>
        <v xml:space="preserve">                "q": "E7",</v>
      </c>
      <c r="Q17" t="str">
        <f t="shared" si="6"/>
        <v xml:space="preserve">                "e": "4",</v>
      </c>
      <c r="R17" t="str">
        <f t="shared" si="7"/>
        <v xml:space="preserve">                "arc": null</v>
      </c>
      <c r="S17" s="11" t="str">
        <f t="shared" ca="1" si="8"/>
        <v xml:space="preserve">              {
                "sp": "&lt;effectivedate -1cd YYYY-MM-DDT06:30:00+00:00&gt;",
                "v": "0.286",
                "q": "E7",
                "e": "4",
                "arc": null
              },
</v>
      </c>
    </row>
    <row r="18" spans="1:19" x14ac:dyDescent="0.25">
      <c r="A18" t="s">
        <v>97</v>
      </c>
      <c r="B18" cm="1">
        <f t="array" aca="1" ref="B18" ca="1">INDIRECT("'[LoadShape.xlsx]" &amp; 'Load Shape Criteria'!$H$4 &amp; " 22'!$L17")</f>
        <v>0.1</v>
      </c>
      <c r="C18" cm="1">
        <f t="array" aca="1" ref="C18" ca="1">INDIRECT("'[LoadShape.xlsx]" &amp; 'Load Shape Criteria'!$H$4 &amp; " 23'!$N$4")</f>
        <v>9.8000000000000007</v>
      </c>
      <c r="D18" cm="1">
        <f t="array" aca="1" ref="D18" ca="1">INDIRECT("'[LoadShape.xlsx]" &amp; 'Load Shape Criteria'!$H$4 &amp; " 23'!$M$4")</f>
        <v>34.999999999999972</v>
      </c>
      <c r="E18" s="34">
        <f>'Step 50'!$B$4*('Step 10'!$B$4-10000)/'Step 20'!$B$2</f>
        <v>4</v>
      </c>
      <c r="F18" s="34">
        <f>(1-'Step 50'!$B$4)*('Step 10'!$B$4-10000)/'Step 20'!$B$2</f>
        <v>6</v>
      </c>
      <c r="G18" t="b">
        <f>AND(TIMEVALUE(MID(A18,FIND("DT",A18)+2,8))&gt;=TIMEVALUE('Load Shape Criteria'!$K$4),TIMEVALUE(MID(A18,FIND("DT",A18)+2,8))&lt;=TIMEVALUE('Load Shape Criteria'!$L$4))</f>
        <v>1</v>
      </c>
      <c r="H18" s="3">
        <f t="shared" ca="1" si="0"/>
        <v>0.2857142857142857</v>
      </c>
      <c r="I18" s="3" t="s">
        <v>72</v>
      </c>
      <c r="J18" s="3">
        <v>4</v>
      </c>
      <c r="K18" s="5"/>
      <c r="L18" s="33" t="str">
        <f t="shared" si="1"/>
        <v/>
      </c>
      <c r="M18" s="33" t="str">
        <f t="shared" si="2"/>
        <v xml:space="preserve">,
</v>
      </c>
      <c r="N18" s="10" t="str">
        <f t="shared" si="3"/>
        <v xml:space="preserve">                "sp": "&lt;effectivedate -1cd YYYY-MM-DDT07:00:00+00:00&gt;",</v>
      </c>
      <c r="O18" t="str">
        <f t="shared" ca="1" si="4"/>
        <v xml:space="preserve">                "v": "0.286",</v>
      </c>
      <c r="P18" t="str">
        <f t="shared" si="5"/>
        <v xml:space="preserve">                "q": "E7",</v>
      </c>
      <c r="Q18" t="str">
        <f t="shared" si="6"/>
        <v xml:space="preserve">                "e": "4",</v>
      </c>
      <c r="R18" t="str">
        <f t="shared" si="7"/>
        <v xml:space="preserve">                "arc": null</v>
      </c>
      <c r="S18" s="11" t="str">
        <f t="shared" ca="1" si="8"/>
        <v xml:space="preserve">              {
                "sp": "&lt;effectivedate -1cd YYYY-MM-DDT07:00:00+00:00&gt;",
                "v": "0.286",
                "q": "E7",
                "e": "4",
                "arc": null
              },
</v>
      </c>
    </row>
    <row r="19" spans="1:19" x14ac:dyDescent="0.25">
      <c r="A19" t="s">
        <v>98</v>
      </c>
      <c r="B19" cm="1">
        <f t="array" aca="1" ref="B19" ca="1">INDIRECT("'[LoadShape.xlsx]" &amp; 'Load Shape Criteria'!$H$4 &amp; " 22'!$L18")</f>
        <v>0.1</v>
      </c>
      <c r="C19" cm="1">
        <f t="array" aca="1" ref="C19" ca="1">INDIRECT("'[LoadShape.xlsx]" &amp; 'Load Shape Criteria'!$H$4 &amp; " 23'!$N$4")</f>
        <v>9.8000000000000007</v>
      </c>
      <c r="D19" cm="1">
        <f t="array" aca="1" ref="D19" ca="1">INDIRECT("'[LoadShape.xlsx]" &amp; 'Load Shape Criteria'!$H$4 &amp; " 23'!$M$4")</f>
        <v>34.999999999999972</v>
      </c>
      <c r="E19" s="34">
        <f>'Step 50'!$B$4*('Step 10'!$B$4-10000)/'Step 20'!$B$2</f>
        <v>4</v>
      </c>
      <c r="F19" s="34">
        <f>(1-'Step 50'!$B$4)*('Step 10'!$B$4-10000)/'Step 20'!$B$2</f>
        <v>6</v>
      </c>
      <c r="G19" t="b">
        <f>AND(TIMEVALUE(MID(A19,FIND("DT",A19)+2,8))&gt;=TIMEVALUE('Load Shape Criteria'!$K$4),TIMEVALUE(MID(A19,FIND("DT",A19)+2,8))&lt;=TIMEVALUE('Load Shape Criteria'!$L$4))</f>
        <v>0</v>
      </c>
      <c r="H19" s="3">
        <f t="shared" ca="1" si="0"/>
        <v>0.12000000000000011</v>
      </c>
      <c r="I19" s="3" t="s">
        <v>72</v>
      </c>
      <c r="J19" s="3">
        <v>4</v>
      </c>
      <c r="K19" s="5"/>
      <c r="L19" s="33" t="str">
        <f t="shared" si="1"/>
        <v/>
      </c>
      <c r="M19" s="33" t="str">
        <f t="shared" si="2"/>
        <v xml:space="preserve">,
</v>
      </c>
      <c r="N19" s="10" t="str">
        <f t="shared" si="3"/>
        <v xml:space="preserve">                "sp": "&lt;effectivedate -1cd YYYY-MM-DDT07:30:00+00:00&gt;",</v>
      </c>
      <c r="O19" t="str">
        <f t="shared" ca="1" si="4"/>
        <v xml:space="preserve">                "v": "0.120",</v>
      </c>
      <c r="P19" t="str">
        <f t="shared" si="5"/>
        <v xml:space="preserve">                "q": "E7",</v>
      </c>
      <c r="Q19" t="str">
        <f t="shared" si="6"/>
        <v xml:space="preserve">                "e": "4",</v>
      </c>
      <c r="R19" t="str">
        <f t="shared" si="7"/>
        <v xml:space="preserve">                "arc": null</v>
      </c>
      <c r="S19" s="11" t="str">
        <f t="shared" ca="1" si="8"/>
        <v xml:space="preserve">              {
                "sp": "&lt;effectivedate -1cd YYYY-MM-DDT07:30:00+00:00&gt;",
                "v": "0.120",
                "q": "E7",
                "e": "4",
                "arc": null
              },
</v>
      </c>
    </row>
    <row r="20" spans="1:19" x14ac:dyDescent="0.25">
      <c r="A20" t="s">
        <v>99</v>
      </c>
      <c r="B20" cm="1">
        <f t="array" aca="1" ref="B20" ca="1">INDIRECT("'[LoadShape.xlsx]" &amp; 'Load Shape Criteria'!$H$4 &amp; " 22'!$L19")</f>
        <v>0.1</v>
      </c>
      <c r="C20" cm="1">
        <f t="array" aca="1" ref="C20" ca="1">INDIRECT("'[LoadShape.xlsx]" &amp; 'Load Shape Criteria'!$H$4 &amp; " 23'!$N$4")</f>
        <v>9.8000000000000007</v>
      </c>
      <c r="D20" cm="1">
        <f t="array" aca="1" ref="D20" ca="1">INDIRECT("'[LoadShape.xlsx]" &amp; 'Load Shape Criteria'!$H$4 &amp; " 23'!$M$4")</f>
        <v>34.999999999999972</v>
      </c>
      <c r="E20" s="34">
        <f>'Step 50'!$B$4*('Step 10'!$B$4-10000)/'Step 20'!$B$2</f>
        <v>4</v>
      </c>
      <c r="F20" s="34">
        <f>(1-'Step 50'!$B$4)*('Step 10'!$B$4-10000)/'Step 20'!$B$2</f>
        <v>6</v>
      </c>
      <c r="G20" t="b">
        <f>AND(TIMEVALUE(MID(A20,FIND("DT",A20)+2,8))&gt;=TIMEVALUE('Load Shape Criteria'!$K$4),TIMEVALUE(MID(A20,FIND("DT",A20)+2,8))&lt;=TIMEVALUE('Load Shape Criteria'!$L$4))</f>
        <v>0</v>
      </c>
      <c r="H20" s="3">
        <f t="shared" ca="1" si="0"/>
        <v>0.12000000000000011</v>
      </c>
      <c r="I20" s="3" t="s">
        <v>72</v>
      </c>
      <c r="J20" s="3">
        <v>4</v>
      </c>
      <c r="K20" s="5"/>
      <c r="L20" s="33" t="str">
        <f t="shared" si="1"/>
        <v/>
      </c>
      <c r="M20" s="33" t="str">
        <f t="shared" si="2"/>
        <v xml:space="preserve">,
</v>
      </c>
      <c r="N20" s="10" t="str">
        <f t="shared" si="3"/>
        <v xml:space="preserve">                "sp": "&lt;effectivedate -1cd YYYY-MM-DDT08:00:00+00:00&gt;",</v>
      </c>
      <c r="O20" t="str">
        <f t="shared" ca="1" si="4"/>
        <v xml:space="preserve">                "v": "0.120",</v>
      </c>
      <c r="P20" t="str">
        <f t="shared" si="5"/>
        <v xml:space="preserve">                "q": "E7",</v>
      </c>
      <c r="Q20" t="str">
        <f t="shared" si="6"/>
        <v xml:space="preserve">                "e": "4",</v>
      </c>
      <c r="R20" t="str">
        <f t="shared" si="7"/>
        <v xml:space="preserve">                "arc": null</v>
      </c>
      <c r="S20" s="11" t="str">
        <f t="shared" ca="1" si="8"/>
        <v xml:space="preserve">              {
                "sp": "&lt;effectivedate -1cd YYYY-MM-DDT08:00:00+00:00&gt;",
                "v": "0.120",
                "q": "E7",
                "e": "4",
                "arc": null
              },
</v>
      </c>
    </row>
    <row r="21" spans="1:19" x14ac:dyDescent="0.25">
      <c r="A21" t="s">
        <v>100</v>
      </c>
      <c r="B21" cm="1">
        <f t="array" aca="1" ref="B21" ca="1">INDIRECT("'[LoadShape.xlsx]" &amp; 'Load Shape Criteria'!$H$4 &amp; " 22'!$L20")</f>
        <v>0.2</v>
      </c>
      <c r="C21" cm="1">
        <f t="array" aca="1" ref="C21" ca="1">INDIRECT("'[LoadShape.xlsx]" &amp; 'Load Shape Criteria'!$H$4 &amp; " 23'!$N$4")</f>
        <v>9.8000000000000007</v>
      </c>
      <c r="D21" cm="1">
        <f t="array" aca="1" ref="D21" ca="1">INDIRECT("'[LoadShape.xlsx]" &amp; 'Load Shape Criteria'!$H$4 &amp; " 23'!$M$4")</f>
        <v>34.999999999999972</v>
      </c>
      <c r="E21" s="34">
        <f>'Step 50'!$B$4*('Step 10'!$B$4-10000)/'Step 20'!$B$2</f>
        <v>4</v>
      </c>
      <c r="F21" s="34">
        <f>(1-'Step 50'!$B$4)*('Step 10'!$B$4-10000)/'Step 20'!$B$2</f>
        <v>6</v>
      </c>
      <c r="G21" t="b">
        <f>AND(TIMEVALUE(MID(A21,FIND("DT",A21)+2,8))&gt;=TIMEVALUE('Load Shape Criteria'!$K$4),TIMEVALUE(MID(A21,FIND("DT",A21)+2,8))&lt;=TIMEVALUE('Load Shape Criteria'!$L$4))</f>
        <v>0</v>
      </c>
      <c r="H21" s="3">
        <f t="shared" ca="1" si="0"/>
        <v>0.24000000000000021</v>
      </c>
      <c r="I21" s="3" t="s">
        <v>72</v>
      </c>
      <c r="J21" s="3">
        <v>4</v>
      </c>
      <c r="K21" s="5"/>
      <c r="L21" s="33" t="str">
        <f t="shared" si="1"/>
        <v/>
      </c>
      <c r="M21" s="33" t="str">
        <f t="shared" si="2"/>
        <v xml:space="preserve">,
</v>
      </c>
      <c r="N21" s="10" t="str">
        <f t="shared" si="3"/>
        <v xml:space="preserve">                "sp": "&lt;effectivedate -1cd YYYY-MM-DDT08:30:00+00:00&gt;",</v>
      </c>
      <c r="O21" t="str">
        <f t="shared" ca="1" si="4"/>
        <v xml:space="preserve">                "v": "0.240",</v>
      </c>
      <c r="P21" t="str">
        <f t="shared" si="5"/>
        <v xml:space="preserve">                "q": "E7",</v>
      </c>
      <c r="Q21" t="str">
        <f t="shared" si="6"/>
        <v xml:space="preserve">                "e": "4",</v>
      </c>
      <c r="R21" t="str">
        <f t="shared" si="7"/>
        <v xml:space="preserve">                "arc": null</v>
      </c>
      <c r="S21" s="11" t="str">
        <f t="shared" ca="1" si="8"/>
        <v xml:space="preserve">              {
                "sp": "&lt;effectivedate -1cd YYYY-MM-DDT08:30:00+00:00&gt;",
                "v": "0.240",
                "q": "E7",
                "e": "4",
                "arc": null
              },
</v>
      </c>
    </row>
    <row r="22" spans="1:19" x14ac:dyDescent="0.25">
      <c r="A22" t="s">
        <v>101</v>
      </c>
      <c r="B22" cm="1">
        <f t="array" aca="1" ref="B22" ca="1">INDIRECT("'[LoadShape.xlsx]" &amp; 'Load Shape Criteria'!$H$4 &amp; " 22'!$L21")</f>
        <v>0.2</v>
      </c>
      <c r="C22" cm="1">
        <f t="array" aca="1" ref="C22" ca="1">INDIRECT("'[LoadShape.xlsx]" &amp; 'Load Shape Criteria'!$H$4 &amp; " 23'!$N$4")</f>
        <v>9.8000000000000007</v>
      </c>
      <c r="D22" cm="1">
        <f t="array" aca="1" ref="D22" ca="1">INDIRECT("'[LoadShape.xlsx]" &amp; 'Load Shape Criteria'!$H$4 &amp; " 23'!$M$4")</f>
        <v>34.999999999999972</v>
      </c>
      <c r="E22" s="34">
        <f>'Step 50'!$B$4*('Step 10'!$B$4-10000)/'Step 20'!$B$2</f>
        <v>4</v>
      </c>
      <c r="F22" s="34">
        <f>(1-'Step 50'!$B$4)*('Step 10'!$B$4-10000)/'Step 20'!$B$2</f>
        <v>6</v>
      </c>
      <c r="G22" t="b">
        <f>AND(TIMEVALUE(MID(A22,FIND("DT",A22)+2,8))&gt;=TIMEVALUE('Load Shape Criteria'!$K$4),TIMEVALUE(MID(A22,FIND("DT",A22)+2,8))&lt;=TIMEVALUE('Load Shape Criteria'!$L$4))</f>
        <v>0</v>
      </c>
      <c r="H22" s="3">
        <f t="shared" ca="1" si="0"/>
        <v>0.24000000000000021</v>
      </c>
      <c r="I22" s="3" t="s">
        <v>72</v>
      </c>
      <c r="J22" s="3">
        <v>4</v>
      </c>
      <c r="K22" s="5"/>
      <c r="L22" s="33" t="str">
        <f t="shared" si="1"/>
        <v/>
      </c>
      <c r="M22" s="33" t="str">
        <f t="shared" si="2"/>
        <v xml:space="preserve">,
</v>
      </c>
      <c r="N22" s="10" t="str">
        <f t="shared" si="3"/>
        <v xml:space="preserve">                "sp": "&lt;effectivedate -1cd YYYY-MM-DDT09:00:00+00:00&gt;",</v>
      </c>
      <c r="O22" t="str">
        <f t="shared" ca="1" si="4"/>
        <v xml:space="preserve">                "v": "0.240",</v>
      </c>
      <c r="P22" t="str">
        <f t="shared" si="5"/>
        <v xml:space="preserve">                "q": "E7",</v>
      </c>
      <c r="Q22" t="str">
        <f t="shared" si="6"/>
        <v xml:space="preserve">                "e": "4",</v>
      </c>
      <c r="R22" t="str">
        <f t="shared" si="7"/>
        <v xml:space="preserve">                "arc": null</v>
      </c>
      <c r="S22" s="11" t="str">
        <f t="shared" ca="1" si="8"/>
        <v xml:space="preserve">              {
                "sp": "&lt;effectivedate -1cd YYYY-MM-DDT09:00:00+00:00&gt;",
                "v": "0.240",
                "q": "E7",
                "e": "4",
                "arc": null
              },
</v>
      </c>
    </row>
    <row r="23" spans="1:19" x14ac:dyDescent="0.25">
      <c r="A23" t="s">
        <v>102</v>
      </c>
      <c r="B23" cm="1">
        <f t="array" aca="1" ref="B23" ca="1">INDIRECT("'[LoadShape.xlsx]" &amp; 'Load Shape Criteria'!$H$4 &amp; " 22'!$L22")</f>
        <v>0.2</v>
      </c>
      <c r="C23" cm="1">
        <f t="array" aca="1" ref="C23" ca="1">INDIRECT("'[LoadShape.xlsx]" &amp; 'Load Shape Criteria'!$H$4 &amp; " 23'!$N$4")</f>
        <v>9.8000000000000007</v>
      </c>
      <c r="D23" cm="1">
        <f t="array" aca="1" ref="D23" ca="1">INDIRECT("'[LoadShape.xlsx]" &amp; 'Load Shape Criteria'!$H$4 &amp; " 23'!$M$4")</f>
        <v>34.999999999999972</v>
      </c>
      <c r="E23" s="34">
        <f>'Step 50'!$B$4*('Step 10'!$B$4-10000)/'Step 20'!$B$2</f>
        <v>4</v>
      </c>
      <c r="F23" s="34">
        <f>(1-'Step 50'!$B$4)*('Step 10'!$B$4-10000)/'Step 20'!$B$2</f>
        <v>6</v>
      </c>
      <c r="G23" t="b">
        <f>AND(TIMEVALUE(MID(A23,FIND("DT",A23)+2,8))&gt;=TIMEVALUE('Load Shape Criteria'!$K$4),TIMEVALUE(MID(A23,FIND("DT",A23)+2,8))&lt;=TIMEVALUE('Load Shape Criteria'!$L$4))</f>
        <v>0</v>
      </c>
      <c r="H23" s="3">
        <f t="shared" ca="1" si="0"/>
        <v>0.24000000000000021</v>
      </c>
      <c r="I23" s="3" t="s">
        <v>72</v>
      </c>
      <c r="J23" s="3">
        <v>4</v>
      </c>
      <c r="K23" s="5"/>
      <c r="L23" s="33" t="str">
        <f t="shared" si="1"/>
        <v/>
      </c>
      <c r="M23" s="33" t="str">
        <f t="shared" si="2"/>
        <v xml:space="preserve">,
</v>
      </c>
      <c r="N23" s="10" t="str">
        <f t="shared" si="3"/>
        <v xml:space="preserve">                "sp": "&lt;effectivedate -1cd YYYY-MM-DDT09:30:00+00:00&gt;",</v>
      </c>
      <c r="O23" t="str">
        <f t="shared" ca="1" si="4"/>
        <v xml:space="preserve">                "v": "0.240",</v>
      </c>
      <c r="P23" t="str">
        <f t="shared" si="5"/>
        <v xml:space="preserve">                "q": "E7",</v>
      </c>
      <c r="Q23" t="str">
        <f t="shared" si="6"/>
        <v xml:space="preserve">                "e": "4",</v>
      </c>
      <c r="R23" t="str">
        <f t="shared" si="7"/>
        <v xml:space="preserve">                "arc": null</v>
      </c>
      <c r="S23" s="11" t="str">
        <f t="shared" ca="1" si="8"/>
        <v xml:space="preserve">              {
                "sp": "&lt;effectivedate -1cd YYYY-MM-DDT09:30:00+00:00&gt;",
                "v": "0.240",
                "q": "E7",
                "e": "4",
                "arc": null
              },
</v>
      </c>
    </row>
    <row r="24" spans="1:19" x14ac:dyDescent="0.25">
      <c r="A24" t="s">
        <v>103</v>
      </c>
      <c r="B24" cm="1">
        <f t="array" aca="1" ref="B24" ca="1">INDIRECT("'[LoadShape.xlsx]" &amp; 'Load Shape Criteria'!$H$4 &amp; " 22'!$L23")</f>
        <v>0.2</v>
      </c>
      <c r="C24" cm="1">
        <f t="array" aca="1" ref="C24" ca="1">INDIRECT("'[LoadShape.xlsx]" &amp; 'Load Shape Criteria'!$H$4 &amp; " 23'!$N$4")</f>
        <v>9.8000000000000007</v>
      </c>
      <c r="D24" cm="1">
        <f t="array" aca="1" ref="D24" ca="1">INDIRECT("'[LoadShape.xlsx]" &amp; 'Load Shape Criteria'!$H$4 &amp; " 23'!$M$4")</f>
        <v>34.999999999999972</v>
      </c>
      <c r="E24" s="34">
        <f>'Step 50'!$B$4*('Step 10'!$B$4-10000)/'Step 20'!$B$2</f>
        <v>4</v>
      </c>
      <c r="F24" s="34">
        <f>(1-'Step 50'!$B$4)*('Step 10'!$B$4-10000)/'Step 20'!$B$2</f>
        <v>6</v>
      </c>
      <c r="G24" t="b">
        <f>AND(TIMEVALUE(MID(A24,FIND("DT",A24)+2,8))&gt;=TIMEVALUE('Load Shape Criteria'!$K$4),TIMEVALUE(MID(A24,FIND("DT",A24)+2,8))&lt;=TIMEVALUE('Load Shape Criteria'!$L$4))</f>
        <v>0</v>
      </c>
      <c r="H24" s="3">
        <f t="shared" ca="1" si="0"/>
        <v>0.24000000000000021</v>
      </c>
      <c r="I24" s="3" t="s">
        <v>72</v>
      </c>
      <c r="J24" s="3">
        <v>4</v>
      </c>
      <c r="K24" s="5"/>
      <c r="L24" s="33" t="str">
        <f t="shared" si="1"/>
        <v/>
      </c>
      <c r="M24" s="33" t="str">
        <f t="shared" si="2"/>
        <v xml:space="preserve">,
</v>
      </c>
      <c r="N24" s="10" t="str">
        <f t="shared" si="3"/>
        <v xml:space="preserve">                "sp": "&lt;effectivedate -1cd YYYY-MM-DDT10:00:00+00:00&gt;",</v>
      </c>
      <c r="O24" t="str">
        <f t="shared" ca="1" si="4"/>
        <v xml:space="preserve">                "v": "0.240",</v>
      </c>
      <c r="P24" t="str">
        <f t="shared" si="5"/>
        <v xml:space="preserve">                "q": "E7",</v>
      </c>
      <c r="Q24" t="str">
        <f t="shared" si="6"/>
        <v xml:space="preserve">                "e": "4",</v>
      </c>
      <c r="R24" t="str">
        <f t="shared" si="7"/>
        <v xml:space="preserve">                "arc": null</v>
      </c>
      <c r="S24" s="11" t="str">
        <f t="shared" ca="1" si="8"/>
        <v xml:space="preserve">              {
                "sp": "&lt;effectivedate -1cd YYYY-MM-DDT10:00:00+00:00&gt;",
                "v": "0.240",
                "q": "E7",
                "e": "4",
                "arc": null
              },
</v>
      </c>
    </row>
    <row r="25" spans="1:19" x14ac:dyDescent="0.25">
      <c r="A25" t="s">
        <v>104</v>
      </c>
      <c r="B25" cm="1">
        <f t="array" aca="1" ref="B25" ca="1">INDIRECT("'[LoadShape.xlsx]" &amp; 'Load Shape Criteria'!$H$4 &amp; " 22'!$L24")</f>
        <v>0.2</v>
      </c>
      <c r="C25" cm="1">
        <f t="array" aca="1" ref="C25" ca="1">INDIRECT("'[LoadShape.xlsx]" &amp; 'Load Shape Criteria'!$H$4 &amp; " 23'!$N$4")</f>
        <v>9.8000000000000007</v>
      </c>
      <c r="D25" cm="1">
        <f t="array" aca="1" ref="D25" ca="1">INDIRECT("'[LoadShape.xlsx]" &amp; 'Load Shape Criteria'!$H$4 &amp; " 23'!$M$4")</f>
        <v>34.999999999999972</v>
      </c>
      <c r="E25" s="34">
        <f>'Step 50'!$B$4*('Step 10'!$B$4-10000)/'Step 20'!$B$2</f>
        <v>4</v>
      </c>
      <c r="F25" s="34">
        <f>(1-'Step 50'!$B$4)*('Step 10'!$B$4-10000)/'Step 20'!$B$2</f>
        <v>6</v>
      </c>
      <c r="G25" t="b">
        <f>AND(TIMEVALUE(MID(A25,FIND("DT",A25)+2,8))&gt;=TIMEVALUE('Load Shape Criteria'!$K$4),TIMEVALUE(MID(A25,FIND("DT",A25)+2,8))&lt;=TIMEVALUE('Load Shape Criteria'!$L$4))</f>
        <v>0</v>
      </c>
      <c r="H25" s="3">
        <f t="shared" ca="1" si="0"/>
        <v>0.24000000000000021</v>
      </c>
      <c r="I25" s="3" t="s">
        <v>72</v>
      </c>
      <c r="J25" s="3">
        <v>4</v>
      </c>
      <c r="K25" s="5"/>
      <c r="L25" s="33" t="str">
        <f t="shared" si="1"/>
        <v/>
      </c>
      <c r="M25" s="33" t="str">
        <f t="shared" si="2"/>
        <v xml:space="preserve">,
</v>
      </c>
      <c r="N25" s="10" t="str">
        <f t="shared" si="3"/>
        <v xml:space="preserve">                "sp": "&lt;effectivedate -1cd YYYY-MM-DDT10:30:00+00:00&gt;",</v>
      </c>
      <c r="O25" t="str">
        <f t="shared" ca="1" si="4"/>
        <v xml:space="preserve">                "v": "0.240",</v>
      </c>
      <c r="P25" t="str">
        <f t="shared" si="5"/>
        <v xml:space="preserve">                "q": "E7",</v>
      </c>
      <c r="Q25" t="str">
        <f t="shared" si="6"/>
        <v xml:space="preserve">                "e": "4",</v>
      </c>
      <c r="R25" t="str">
        <f t="shared" si="7"/>
        <v xml:space="preserve">                "arc": null</v>
      </c>
      <c r="S25" s="11" t="str">
        <f t="shared" ca="1" si="8"/>
        <v xml:space="preserve">              {
                "sp": "&lt;effectivedate -1cd YYYY-MM-DDT10:30:00+00:00&gt;",
                "v": "0.240",
                "q": "E7",
                "e": "4",
                "arc": null
              },
</v>
      </c>
    </row>
    <row r="26" spans="1:19" x14ac:dyDescent="0.25">
      <c r="A26" t="s">
        <v>105</v>
      </c>
      <c r="B26" cm="1">
        <f t="array" aca="1" ref="B26" ca="1">INDIRECT("'[LoadShape.xlsx]" &amp; 'Load Shape Criteria'!$H$4 &amp; " 22'!$L25")</f>
        <v>0.2</v>
      </c>
      <c r="C26" cm="1">
        <f t="array" aca="1" ref="C26" ca="1">INDIRECT("'[LoadShape.xlsx]" &amp; 'Load Shape Criteria'!$H$4 &amp; " 23'!$N$4")</f>
        <v>9.8000000000000007</v>
      </c>
      <c r="D26" cm="1">
        <f t="array" aca="1" ref="D26" ca="1">INDIRECT("'[LoadShape.xlsx]" &amp; 'Load Shape Criteria'!$H$4 &amp; " 23'!$M$4")</f>
        <v>34.999999999999972</v>
      </c>
      <c r="E26" s="34">
        <f>'Step 50'!$B$4*('Step 10'!$B$4-10000)/'Step 20'!$B$2</f>
        <v>4</v>
      </c>
      <c r="F26" s="34">
        <f>(1-'Step 50'!$B$4)*('Step 10'!$B$4-10000)/'Step 20'!$B$2</f>
        <v>6</v>
      </c>
      <c r="G26" t="b">
        <f>AND(TIMEVALUE(MID(A26,FIND("DT",A26)+2,8))&gt;=TIMEVALUE('Load Shape Criteria'!$K$4),TIMEVALUE(MID(A26,FIND("DT",A26)+2,8))&lt;=TIMEVALUE('Load Shape Criteria'!$L$4))</f>
        <v>0</v>
      </c>
      <c r="H26" s="3">
        <f t="shared" ca="1" si="0"/>
        <v>0.24000000000000021</v>
      </c>
      <c r="I26" s="3" t="s">
        <v>72</v>
      </c>
      <c r="J26" s="3">
        <v>4</v>
      </c>
      <c r="K26" s="5"/>
      <c r="L26" s="33" t="str">
        <f t="shared" si="1"/>
        <v/>
      </c>
      <c r="M26" s="33" t="str">
        <f t="shared" si="2"/>
        <v xml:space="preserve">,
</v>
      </c>
      <c r="N26" s="10" t="str">
        <f t="shared" si="3"/>
        <v xml:space="preserve">                "sp": "&lt;effectivedate -1cd YYYY-MM-DDT11:00:00+00:00&gt;",</v>
      </c>
      <c r="O26" t="str">
        <f t="shared" ca="1" si="4"/>
        <v xml:space="preserve">                "v": "0.240",</v>
      </c>
      <c r="P26" t="str">
        <f t="shared" si="5"/>
        <v xml:space="preserve">                "q": "E7",</v>
      </c>
      <c r="Q26" t="str">
        <f t="shared" si="6"/>
        <v xml:space="preserve">                "e": "4",</v>
      </c>
      <c r="R26" t="str">
        <f t="shared" si="7"/>
        <v xml:space="preserve">                "arc": null</v>
      </c>
      <c r="S26" s="11" t="str">
        <f t="shared" ca="1" si="8"/>
        <v xml:space="preserve">              {
                "sp": "&lt;effectivedate -1cd YYYY-MM-DDT11:00:00+00:00&gt;",
                "v": "0.240",
                "q": "E7",
                "e": "4",
                "arc": null
              },
</v>
      </c>
    </row>
    <row r="27" spans="1:19" x14ac:dyDescent="0.25">
      <c r="A27" t="s">
        <v>106</v>
      </c>
      <c r="B27" cm="1">
        <f t="array" aca="1" ref="B27" ca="1">INDIRECT("'[LoadShape.xlsx]" &amp; 'Load Shape Criteria'!$H$4 &amp; " 22'!$L26")</f>
        <v>0.2</v>
      </c>
      <c r="C27" cm="1">
        <f t="array" aca="1" ref="C27" ca="1">INDIRECT("'[LoadShape.xlsx]" &amp; 'Load Shape Criteria'!$H$4 &amp; " 23'!$N$4")</f>
        <v>9.8000000000000007</v>
      </c>
      <c r="D27" cm="1">
        <f t="array" aca="1" ref="D27" ca="1">INDIRECT("'[LoadShape.xlsx]" &amp; 'Load Shape Criteria'!$H$4 &amp; " 23'!$M$4")</f>
        <v>34.999999999999972</v>
      </c>
      <c r="E27" s="34">
        <f>'Step 50'!$B$4*('Step 10'!$B$4-10000)/'Step 20'!$B$2</f>
        <v>4</v>
      </c>
      <c r="F27" s="34">
        <f>(1-'Step 50'!$B$4)*('Step 10'!$B$4-10000)/'Step 20'!$B$2</f>
        <v>6</v>
      </c>
      <c r="G27" t="b">
        <f>AND(TIMEVALUE(MID(A27,FIND("DT",A27)+2,8))&gt;=TIMEVALUE('Load Shape Criteria'!$K$4),TIMEVALUE(MID(A27,FIND("DT",A27)+2,8))&lt;=TIMEVALUE('Load Shape Criteria'!$L$4))</f>
        <v>0</v>
      </c>
      <c r="H27" s="3">
        <f t="shared" ca="1" si="0"/>
        <v>0.24000000000000021</v>
      </c>
      <c r="I27" s="3" t="s">
        <v>72</v>
      </c>
      <c r="J27" s="3">
        <v>4</v>
      </c>
      <c r="K27" s="5"/>
      <c r="L27" s="33" t="str">
        <f t="shared" si="1"/>
        <v/>
      </c>
      <c r="M27" s="33" t="str">
        <f t="shared" si="2"/>
        <v xml:space="preserve">,
</v>
      </c>
      <c r="N27" s="10" t="str">
        <f t="shared" si="3"/>
        <v xml:space="preserve">                "sp": "&lt;effectivedate -1cd YYYY-MM-DDT11:30:00+00:00&gt;",</v>
      </c>
      <c r="O27" t="str">
        <f t="shared" ca="1" si="4"/>
        <v xml:space="preserve">                "v": "0.240",</v>
      </c>
      <c r="P27" t="str">
        <f t="shared" si="5"/>
        <v xml:space="preserve">                "q": "E7",</v>
      </c>
      <c r="Q27" t="str">
        <f t="shared" si="6"/>
        <v xml:space="preserve">                "e": "4",</v>
      </c>
      <c r="R27" t="str">
        <f t="shared" si="7"/>
        <v xml:space="preserve">                "arc": null</v>
      </c>
      <c r="S27" s="11" t="str">
        <f t="shared" ca="1" si="8"/>
        <v xml:space="preserve">              {
                "sp": "&lt;effectivedate -1cd YYYY-MM-DDT11:30:00+00:00&gt;",
                "v": "0.240",
                "q": "E7",
                "e": "4",
                "arc": null
              },
</v>
      </c>
    </row>
    <row r="28" spans="1:19" x14ac:dyDescent="0.25">
      <c r="A28" t="s">
        <v>107</v>
      </c>
      <c r="B28" cm="1">
        <f t="array" aca="1" ref="B28" ca="1">INDIRECT("'[LoadShape.xlsx]" &amp; 'Load Shape Criteria'!$H$4 &amp; " 22'!$L27")</f>
        <v>0.2</v>
      </c>
      <c r="C28" cm="1">
        <f t="array" aca="1" ref="C28" ca="1">INDIRECT("'[LoadShape.xlsx]" &amp; 'Load Shape Criteria'!$H$4 &amp; " 23'!$N$4")</f>
        <v>9.8000000000000007</v>
      </c>
      <c r="D28" cm="1">
        <f t="array" aca="1" ref="D28" ca="1">INDIRECT("'[LoadShape.xlsx]" &amp; 'Load Shape Criteria'!$H$4 &amp; " 23'!$M$4")</f>
        <v>34.999999999999972</v>
      </c>
      <c r="E28" s="34">
        <f>'Step 50'!$B$4*('Step 10'!$B$4-10000)/'Step 20'!$B$2</f>
        <v>4</v>
      </c>
      <c r="F28" s="34">
        <f>(1-'Step 50'!$B$4)*('Step 10'!$B$4-10000)/'Step 20'!$B$2</f>
        <v>6</v>
      </c>
      <c r="G28" t="b">
        <f>AND(TIMEVALUE(MID(A28,FIND("DT",A28)+2,8))&gt;=TIMEVALUE('Load Shape Criteria'!$K$4),TIMEVALUE(MID(A28,FIND("DT",A28)+2,8))&lt;=TIMEVALUE('Load Shape Criteria'!$L$4))</f>
        <v>0</v>
      </c>
      <c r="H28" s="3">
        <f t="shared" ca="1" si="0"/>
        <v>0.24000000000000021</v>
      </c>
      <c r="I28" s="3" t="s">
        <v>72</v>
      </c>
      <c r="J28" s="3">
        <v>4</v>
      </c>
      <c r="K28" s="5"/>
      <c r="L28" s="33" t="str">
        <f t="shared" si="1"/>
        <v/>
      </c>
      <c r="M28" s="33" t="str">
        <f t="shared" si="2"/>
        <v xml:space="preserve">,
</v>
      </c>
      <c r="N28" s="10" t="str">
        <f t="shared" si="3"/>
        <v xml:space="preserve">                "sp": "&lt;effectivedate -1cd YYYY-MM-DDT12:00:00+00:00&gt;",</v>
      </c>
      <c r="O28" t="str">
        <f t="shared" ca="1" si="4"/>
        <v xml:space="preserve">                "v": "0.240",</v>
      </c>
      <c r="P28" t="str">
        <f t="shared" si="5"/>
        <v xml:space="preserve">                "q": "E7",</v>
      </c>
      <c r="Q28" t="str">
        <f t="shared" si="6"/>
        <v xml:space="preserve">                "e": "4",</v>
      </c>
      <c r="R28" t="str">
        <f t="shared" si="7"/>
        <v xml:space="preserve">                "arc": null</v>
      </c>
      <c r="S28" s="11" t="str">
        <f t="shared" ca="1" si="8"/>
        <v xml:space="preserve">              {
                "sp": "&lt;effectivedate -1cd YYYY-MM-DDT12:00:00+00:00&gt;",
                "v": "0.240",
                "q": "E7",
                "e": "4",
                "arc": null
              },
</v>
      </c>
    </row>
    <row r="29" spans="1:19" x14ac:dyDescent="0.25">
      <c r="A29" t="s">
        <v>108</v>
      </c>
      <c r="B29" cm="1">
        <f t="array" aca="1" ref="B29" ca="1">INDIRECT("'[LoadShape.xlsx]" &amp; 'Load Shape Criteria'!$H$4 &amp; " 22'!$L28")</f>
        <v>0.2</v>
      </c>
      <c r="C29" cm="1">
        <f t="array" aca="1" ref="C29" ca="1">INDIRECT("'[LoadShape.xlsx]" &amp; 'Load Shape Criteria'!$H$4 &amp; " 23'!$N$4")</f>
        <v>9.8000000000000007</v>
      </c>
      <c r="D29" cm="1">
        <f t="array" aca="1" ref="D29" ca="1">INDIRECT("'[LoadShape.xlsx]" &amp; 'Load Shape Criteria'!$H$4 &amp; " 23'!$M$4")</f>
        <v>34.999999999999972</v>
      </c>
      <c r="E29" s="34">
        <f>'Step 50'!$B$4*('Step 10'!$B$4-10000)/'Step 20'!$B$2</f>
        <v>4</v>
      </c>
      <c r="F29" s="34">
        <f>(1-'Step 50'!$B$4)*('Step 10'!$B$4-10000)/'Step 20'!$B$2</f>
        <v>6</v>
      </c>
      <c r="G29" t="b">
        <f>AND(TIMEVALUE(MID(A29,FIND("DT",A29)+2,8))&gt;=TIMEVALUE('Load Shape Criteria'!$K$4),TIMEVALUE(MID(A29,FIND("DT",A29)+2,8))&lt;=TIMEVALUE('Load Shape Criteria'!$L$4))</f>
        <v>0</v>
      </c>
      <c r="H29" s="3">
        <f t="shared" ca="1" si="0"/>
        <v>0.24000000000000021</v>
      </c>
      <c r="I29" s="3" t="s">
        <v>72</v>
      </c>
      <c r="J29" s="3">
        <v>4</v>
      </c>
      <c r="K29" s="5"/>
      <c r="L29" s="33" t="str">
        <f t="shared" si="1"/>
        <v/>
      </c>
      <c r="M29" s="33" t="str">
        <f t="shared" si="2"/>
        <v xml:space="preserve">,
</v>
      </c>
      <c r="N29" s="10" t="str">
        <f t="shared" si="3"/>
        <v xml:space="preserve">                "sp": "&lt;effectivedate -1cd YYYY-MM-DDT12:30:00+00:00&gt;",</v>
      </c>
      <c r="O29" t="str">
        <f t="shared" ca="1" si="4"/>
        <v xml:space="preserve">                "v": "0.240",</v>
      </c>
      <c r="P29" t="str">
        <f t="shared" si="5"/>
        <v xml:space="preserve">                "q": "E7",</v>
      </c>
      <c r="Q29" t="str">
        <f t="shared" si="6"/>
        <v xml:space="preserve">                "e": "4",</v>
      </c>
      <c r="R29" t="str">
        <f t="shared" si="7"/>
        <v xml:space="preserve">                "arc": null</v>
      </c>
      <c r="S29" s="11" t="str">
        <f t="shared" ca="1" si="8"/>
        <v xml:space="preserve">              {
                "sp": "&lt;effectivedate -1cd YYYY-MM-DDT12:30:00+00:00&gt;",
                "v": "0.240",
                "q": "E7",
                "e": "4",
                "arc": null
              },
</v>
      </c>
    </row>
    <row r="30" spans="1:19" x14ac:dyDescent="0.25">
      <c r="A30" t="s">
        <v>109</v>
      </c>
      <c r="B30" cm="1">
        <f t="array" aca="1" ref="B30" ca="1">INDIRECT("'[LoadShape.xlsx]" &amp; 'Load Shape Criteria'!$H$4 &amp; " 22'!$L29")</f>
        <v>0.2</v>
      </c>
      <c r="C30" cm="1">
        <f t="array" aca="1" ref="C30" ca="1">INDIRECT("'[LoadShape.xlsx]" &amp; 'Load Shape Criteria'!$H$4 &amp; " 23'!$N$4")</f>
        <v>9.8000000000000007</v>
      </c>
      <c r="D30" cm="1">
        <f t="array" aca="1" ref="D30" ca="1">INDIRECT("'[LoadShape.xlsx]" &amp; 'Load Shape Criteria'!$H$4 &amp; " 23'!$M$4")</f>
        <v>34.999999999999972</v>
      </c>
      <c r="E30" s="34">
        <f>'Step 50'!$B$4*('Step 10'!$B$4-10000)/'Step 20'!$B$2</f>
        <v>4</v>
      </c>
      <c r="F30" s="34">
        <f>(1-'Step 50'!$B$4)*('Step 10'!$B$4-10000)/'Step 20'!$B$2</f>
        <v>6</v>
      </c>
      <c r="G30" t="b">
        <f>AND(TIMEVALUE(MID(A30,FIND("DT",A30)+2,8))&gt;=TIMEVALUE('Load Shape Criteria'!$K$4),TIMEVALUE(MID(A30,FIND("DT",A30)+2,8))&lt;=TIMEVALUE('Load Shape Criteria'!$L$4))</f>
        <v>0</v>
      </c>
      <c r="H30" s="3">
        <f t="shared" ca="1" si="0"/>
        <v>0.24000000000000021</v>
      </c>
      <c r="I30" s="3" t="s">
        <v>72</v>
      </c>
      <c r="J30" s="3">
        <v>4</v>
      </c>
      <c r="K30" s="5"/>
      <c r="L30" s="33" t="str">
        <f t="shared" si="1"/>
        <v/>
      </c>
      <c r="M30" s="33" t="str">
        <f t="shared" si="2"/>
        <v xml:space="preserve">,
</v>
      </c>
      <c r="N30" s="10" t="str">
        <f t="shared" si="3"/>
        <v xml:space="preserve">                "sp": "&lt;effectivedate -1cd YYYY-MM-DDT13:00:00+00:00&gt;",</v>
      </c>
      <c r="O30" t="str">
        <f t="shared" ca="1" si="4"/>
        <v xml:space="preserve">                "v": "0.240",</v>
      </c>
      <c r="P30" t="str">
        <f t="shared" si="5"/>
        <v xml:space="preserve">                "q": "E7",</v>
      </c>
      <c r="Q30" t="str">
        <f t="shared" si="6"/>
        <v xml:space="preserve">                "e": "4",</v>
      </c>
      <c r="R30" t="str">
        <f t="shared" si="7"/>
        <v xml:space="preserve">                "arc": null</v>
      </c>
      <c r="S30" s="11" t="str">
        <f t="shared" ca="1" si="8"/>
        <v xml:space="preserve">              {
                "sp": "&lt;effectivedate -1cd YYYY-MM-DDT13:00:00+00:00&gt;",
                "v": "0.240",
                "q": "E7",
                "e": "4",
                "arc": null
              },
</v>
      </c>
    </row>
    <row r="31" spans="1:19" x14ac:dyDescent="0.25">
      <c r="A31" t="s">
        <v>110</v>
      </c>
      <c r="B31" cm="1">
        <f t="array" aca="1" ref="B31" ca="1">INDIRECT("'[LoadShape.xlsx]" &amp; 'Load Shape Criteria'!$H$4 &amp; " 22'!$L30")</f>
        <v>0.2</v>
      </c>
      <c r="C31" cm="1">
        <f t="array" aca="1" ref="C31" ca="1">INDIRECT("'[LoadShape.xlsx]" &amp; 'Load Shape Criteria'!$H$4 &amp; " 23'!$N$4")</f>
        <v>9.8000000000000007</v>
      </c>
      <c r="D31" cm="1">
        <f t="array" aca="1" ref="D31" ca="1">INDIRECT("'[LoadShape.xlsx]" &amp; 'Load Shape Criteria'!$H$4 &amp; " 23'!$M$4")</f>
        <v>34.999999999999972</v>
      </c>
      <c r="E31" s="34">
        <f>'Step 50'!$B$4*('Step 10'!$B$4-10000)/'Step 20'!$B$2</f>
        <v>4</v>
      </c>
      <c r="F31" s="34">
        <f>(1-'Step 50'!$B$4)*('Step 10'!$B$4-10000)/'Step 20'!$B$2</f>
        <v>6</v>
      </c>
      <c r="G31" t="b">
        <f>AND(TIMEVALUE(MID(A31,FIND("DT",A31)+2,8))&gt;=TIMEVALUE('Load Shape Criteria'!$K$4),TIMEVALUE(MID(A31,FIND("DT",A31)+2,8))&lt;=TIMEVALUE('Load Shape Criteria'!$L$4))</f>
        <v>0</v>
      </c>
      <c r="H31" s="3">
        <f t="shared" ca="1" si="0"/>
        <v>0.24000000000000021</v>
      </c>
      <c r="I31" s="3" t="s">
        <v>72</v>
      </c>
      <c r="J31" s="3">
        <v>4</v>
      </c>
      <c r="K31" s="5"/>
      <c r="L31" s="33" t="str">
        <f t="shared" si="1"/>
        <v/>
      </c>
      <c r="M31" s="33" t="str">
        <f t="shared" si="2"/>
        <v xml:space="preserve">,
</v>
      </c>
      <c r="N31" s="10" t="str">
        <f t="shared" si="3"/>
        <v xml:space="preserve">                "sp": "&lt;effectivedate -1cd YYYY-MM-DDT13:30:00+00:00&gt;",</v>
      </c>
      <c r="O31" t="str">
        <f t="shared" ca="1" si="4"/>
        <v xml:space="preserve">                "v": "0.240",</v>
      </c>
      <c r="P31" t="str">
        <f t="shared" si="5"/>
        <v xml:space="preserve">                "q": "E7",</v>
      </c>
      <c r="Q31" t="str">
        <f t="shared" si="6"/>
        <v xml:space="preserve">                "e": "4",</v>
      </c>
      <c r="R31" t="str">
        <f t="shared" si="7"/>
        <v xml:space="preserve">                "arc": null</v>
      </c>
      <c r="S31" s="11" t="str">
        <f t="shared" ca="1" si="8"/>
        <v xml:space="preserve">              {
                "sp": "&lt;effectivedate -1cd YYYY-MM-DDT13:30:00+00:00&gt;",
                "v": "0.240",
                "q": "E7",
                "e": "4",
                "arc": null
              },
</v>
      </c>
    </row>
    <row r="32" spans="1:19" x14ac:dyDescent="0.25">
      <c r="A32" t="s">
        <v>111</v>
      </c>
      <c r="B32" cm="1">
        <f t="array" aca="1" ref="B32" ca="1">INDIRECT("'[LoadShape.xlsx]" &amp; 'Load Shape Criteria'!$H$4 &amp; " 22'!$L31")</f>
        <v>0.2</v>
      </c>
      <c r="C32" cm="1">
        <f t="array" aca="1" ref="C32" ca="1">INDIRECT("'[LoadShape.xlsx]" &amp; 'Load Shape Criteria'!$H$4 &amp; " 23'!$N$4")</f>
        <v>9.8000000000000007</v>
      </c>
      <c r="D32" cm="1">
        <f t="array" aca="1" ref="D32" ca="1">INDIRECT("'[LoadShape.xlsx]" &amp; 'Load Shape Criteria'!$H$4 &amp; " 23'!$M$4")</f>
        <v>34.999999999999972</v>
      </c>
      <c r="E32" s="34">
        <f>'Step 50'!$B$4*('Step 10'!$B$4-10000)/'Step 20'!$B$2</f>
        <v>4</v>
      </c>
      <c r="F32" s="34">
        <f>(1-'Step 50'!$B$4)*('Step 10'!$B$4-10000)/'Step 20'!$B$2</f>
        <v>6</v>
      </c>
      <c r="G32" t="b">
        <f>AND(TIMEVALUE(MID(A32,FIND("DT",A32)+2,8))&gt;=TIMEVALUE('Load Shape Criteria'!$K$4),TIMEVALUE(MID(A32,FIND("DT",A32)+2,8))&lt;=TIMEVALUE('Load Shape Criteria'!$L$4))</f>
        <v>0</v>
      </c>
      <c r="H32" s="3">
        <f t="shared" ca="1" si="0"/>
        <v>0.24000000000000021</v>
      </c>
      <c r="I32" s="3" t="s">
        <v>72</v>
      </c>
      <c r="J32" s="3">
        <v>4</v>
      </c>
      <c r="K32" s="5"/>
      <c r="L32" s="33" t="str">
        <f t="shared" si="1"/>
        <v/>
      </c>
      <c r="M32" s="33" t="str">
        <f t="shared" si="2"/>
        <v xml:space="preserve">,
</v>
      </c>
      <c r="N32" s="10" t="str">
        <f t="shared" si="3"/>
        <v xml:space="preserve">                "sp": "&lt;effectivedate -1cd YYYY-MM-DDT14:00:00+00:00&gt;",</v>
      </c>
      <c r="O32" t="str">
        <f t="shared" ca="1" si="4"/>
        <v xml:space="preserve">                "v": "0.240",</v>
      </c>
      <c r="P32" t="str">
        <f t="shared" si="5"/>
        <v xml:space="preserve">                "q": "E7",</v>
      </c>
      <c r="Q32" t="str">
        <f t="shared" si="6"/>
        <v xml:space="preserve">                "e": "4",</v>
      </c>
      <c r="R32" t="str">
        <f t="shared" si="7"/>
        <v xml:space="preserve">                "arc": null</v>
      </c>
      <c r="S32" s="11" t="str">
        <f t="shared" ca="1" si="8"/>
        <v xml:space="preserve">              {
                "sp": "&lt;effectivedate -1cd YYYY-MM-DDT14:00:00+00:00&gt;",
                "v": "0.240",
                "q": "E7",
                "e": "4",
                "arc": null
              },
</v>
      </c>
    </row>
    <row r="33" spans="1:19" x14ac:dyDescent="0.25">
      <c r="A33" t="s">
        <v>112</v>
      </c>
      <c r="B33" cm="1">
        <f t="array" aca="1" ref="B33" ca="1">INDIRECT("'[LoadShape.xlsx]" &amp; 'Load Shape Criteria'!$H$4 &amp; " 22'!$L32")</f>
        <v>0.2</v>
      </c>
      <c r="C33" cm="1">
        <f t="array" aca="1" ref="C33" ca="1">INDIRECT("'[LoadShape.xlsx]" &amp; 'Load Shape Criteria'!$H$4 &amp; " 23'!$N$4")</f>
        <v>9.8000000000000007</v>
      </c>
      <c r="D33" cm="1">
        <f t="array" aca="1" ref="D33" ca="1">INDIRECT("'[LoadShape.xlsx]" &amp; 'Load Shape Criteria'!$H$4 &amp; " 23'!$M$4")</f>
        <v>34.999999999999972</v>
      </c>
      <c r="E33" s="34">
        <f>'Step 50'!$B$4*('Step 10'!$B$4-10000)/'Step 20'!$B$2</f>
        <v>4</v>
      </c>
      <c r="F33" s="34">
        <f>(1-'Step 50'!$B$4)*('Step 10'!$B$4-10000)/'Step 20'!$B$2</f>
        <v>6</v>
      </c>
      <c r="G33" t="b">
        <f>AND(TIMEVALUE(MID(A33,FIND("DT",A33)+2,8))&gt;=TIMEVALUE('Load Shape Criteria'!$K$4),TIMEVALUE(MID(A33,FIND("DT",A33)+2,8))&lt;=TIMEVALUE('Load Shape Criteria'!$L$4))</f>
        <v>0</v>
      </c>
      <c r="H33" s="3">
        <f t="shared" ca="1" si="0"/>
        <v>0.24000000000000021</v>
      </c>
      <c r="I33" s="3" t="s">
        <v>72</v>
      </c>
      <c r="J33" s="3">
        <v>4</v>
      </c>
      <c r="K33" s="5"/>
      <c r="L33" s="33" t="str">
        <f t="shared" si="1"/>
        <v/>
      </c>
      <c r="M33" s="33" t="str">
        <f t="shared" si="2"/>
        <v xml:space="preserve">,
</v>
      </c>
      <c r="N33" s="10" t="str">
        <f t="shared" si="3"/>
        <v xml:space="preserve">                "sp": "&lt;effectivedate -1cd YYYY-MM-DDT14:30:00+00:00&gt;",</v>
      </c>
      <c r="O33" t="str">
        <f t="shared" ca="1" si="4"/>
        <v xml:space="preserve">                "v": "0.240",</v>
      </c>
      <c r="P33" t="str">
        <f t="shared" si="5"/>
        <v xml:space="preserve">                "q": "E7",</v>
      </c>
      <c r="Q33" t="str">
        <f t="shared" si="6"/>
        <v xml:space="preserve">                "e": "4",</v>
      </c>
      <c r="R33" t="str">
        <f t="shared" si="7"/>
        <v xml:space="preserve">                "arc": null</v>
      </c>
      <c r="S33" s="11" t="str">
        <f t="shared" ca="1" si="8"/>
        <v xml:space="preserve">              {
                "sp": "&lt;effectivedate -1cd YYYY-MM-DDT14:30:00+00:00&gt;",
                "v": "0.240",
                "q": "E7",
                "e": "4",
                "arc": null
              },
</v>
      </c>
    </row>
    <row r="34" spans="1:19" x14ac:dyDescent="0.25">
      <c r="A34" t="s">
        <v>113</v>
      </c>
      <c r="B34" cm="1">
        <f t="array" aca="1" ref="B34" ca="1">INDIRECT("'[LoadShape.xlsx]" &amp; 'Load Shape Criteria'!$H$4 &amp; " 22'!$L33")</f>
        <v>0.2</v>
      </c>
      <c r="C34" cm="1">
        <f t="array" aca="1" ref="C34" ca="1">INDIRECT("'[LoadShape.xlsx]" &amp; 'Load Shape Criteria'!$H$4 &amp; " 23'!$N$4")</f>
        <v>9.8000000000000007</v>
      </c>
      <c r="D34" cm="1">
        <f t="array" aca="1" ref="D34" ca="1">INDIRECT("'[LoadShape.xlsx]" &amp; 'Load Shape Criteria'!$H$4 &amp; " 23'!$M$4")</f>
        <v>34.999999999999972</v>
      </c>
      <c r="E34" s="34">
        <f>'Step 50'!$B$4*('Step 10'!$B$4-10000)/'Step 20'!$B$2</f>
        <v>4</v>
      </c>
      <c r="F34" s="34">
        <f>(1-'Step 50'!$B$4)*('Step 10'!$B$4-10000)/'Step 20'!$B$2</f>
        <v>6</v>
      </c>
      <c r="G34" t="b">
        <f>AND(TIMEVALUE(MID(A34,FIND("DT",A34)+2,8))&gt;=TIMEVALUE('Load Shape Criteria'!$K$4),TIMEVALUE(MID(A34,FIND("DT",A34)+2,8))&lt;=TIMEVALUE('Load Shape Criteria'!$L$4))</f>
        <v>0</v>
      </c>
      <c r="H34" s="3">
        <f t="shared" ca="1" si="0"/>
        <v>0.24000000000000021</v>
      </c>
      <c r="I34" s="3" t="s">
        <v>72</v>
      </c>
      <c r="J34" s="3">
        <v>4</v>
      </c>
      <c r="K34" s="5"/>
      <c r="L34" s="33" t="str">
        <f t="shared" si="1"/>
        <v/>
      </c>
      <c r="M34" s="33" t="str">
        <f t="shared" si="2"/>
        <v xml:space="preserve">,
</v>
      </c>
      <c r="N34" s="10" t="str">
        <f t="shared" si="3"/>
        <v xml:space="preserve">                "sp": "&lt;effectivedate -1cd YYYY-MM-DDT15:00:00+00:00&gt;",</v>
      </c>
      <c r="O34" t="str">
        <f t="shared" ca="1" si="4"/>
        <v xml:space="preserve">                "v": "0.240",</v>
      </c>
      <c r="P34" t="str">
        <f t="shared" si="5"/>
        <v xml:space="preserve">                "q": "E7",</v>
      </c>
      <c r="Q34" t="str">
        <f t="shared" si="6"/>
        <v xml:space="preserve">                "e": "4",</v>
      </c>
      <c r="R34" t="str">
        <f t="shared" si="7"/>
        <v xml:space="preserve">                "arc": null</v>
      </c>
      <c r="S34" s="11" t="str">
        <f t="shared" ca="1" si="8"/>
        <v xml:space="preserve">              {
                "sp": "&lt;effectivedate -1cd YYYY-MM-DDT15:00:00+00:00&gt;",
                "v": "0.240",
                "q": "E7",
                "e": "4",
                "arc": null
              },
</v>
      </c>
    </row>
    <row r="35" spans="1:19" x14ac:dyDescent="0.25">
      <c r="A35" t="s">
        <v>114</v>
      </c>
      <c r="B35" cm="1">
        <f t="array" aca="1" ref="B35" ca="1">INDIRECT("'[LoadShape.xlsx]" &amp; 'Load Shape Criteria'!$H$4 &amp; " 22'!$L34")</f>
        <v>0.2</v>
      </c>
      <c r="C35" cm="1">
        <f t="array" aca="1" ref="C35" ca="1">INDIRECT("'[LoadShape.xlsx]" &amp; 'Load Shape Criteria'!$H$4 &amp; " 23'!$N$4")</f>
        <v>9.8000000000000007</v>
      </c>
      <c r="D35" cm="1">
        <f t="array" aca="1" ref="D35" ca="1">INDIRECT("'[LoadShape.xlsx]" &amp; 'Load Shape Criteria'!$H$4 &amp; " 23'!$M$4")</f>
        <v>34.999999999999972</v>
      </c>
      <c r="E35" s="34">
        <f>'Step 50'!$B$4*('Step 10'!$B$4-10000)/'Step 20'!$B$2</f>
        <v>4</v>
      </c>
      <c r="F35" s="34">
        <f>(1-'Step 50'!$B$4)*('Step 10'!$B$4-10000)/'Step 20'!$B$2</f>
        <v>6</v>
      </c>
      <c r="G35" t="b">
        <f>AND(TIMEVALUE(MID(A35,FIND("DT",A35)+2,8))&gt;=TIMEVALUE('Load Shape Criteria'!$K$4),TIMEVALUE(MID(A35,FIND("DT",A35)+2,8))&lt;=TIMEVALUE('Load Shape Criteria'!$L$4))</f>
        <v>0</v>
      </c>
      <c r="H35" s="3">
        <f t="shared" ca="1" si="0"/>
        <v>0.24000000000000021</v>
      </c>
      <c r="I35" s="3" t="s">
        <v>72</v>
      </c>
      <c r="J35" s="3">
        <v>4</v>
      </c>
      <c r="K35" s="5"/>
      <c r="L35" s="33" t="str">
        <f t="shared" si="1"/>
        <v/>
      </c>
      <c r="M35" s="33" t="str">
        <f t="shared" si="2"/>
        <v xml:space="preserve">,
</v>
      </c>
      <c r="N35" s="10" t="str">
        <f t="shared" si="3"/>
        <v xml:space="preserve">                "sp": "&lt;effectivedate -1cd YYYY-MM-DDT15:30:00+00:00&gt;",</v>
      </c>
      <c r="O35" t="str">
        <f t="shared" ca="1" si="4"/>
        <v xml:space="preserve">                "v": "0.240",</v>
      </c>
      <c r="P35" t="str">
        <f t="shared" si="5"/>
        <v xml:space="preserve">                "q": "E7",</v>
      </c>
      <c r="Q35" t="str">
        <f t="shared" si="6"/>
        <v xml:space="preserve">                "e": "4",</v>
      </c>
      <c r="R35" t="str">
        <f t="shared" si="7"/>
        <v xml:space="preserve">                "arc": null</v>
      </c>
      <c r="S35" s="11" t="str">
        <f t="shared" ca="1" si="8"/>
        <v xml:space="preserve">              {
                "sp": "&lt;effectivedate -1cd YYYY-MM-DDT15:30:00+00:00&gt;",
                "v": "0.240",
                "q": "E7",
                "e": "4",
                "arc": null
              },
</v>
      </c>
    </row>
    <row r="36" spans="1:19" x14ac:dyDescent="0.25">
      <c r="A36" t="s">
        <v>115</v>
      </c>
      <c r="B36" cm="1">
        <f t="array" aca="1" ref="B36" ca="1">INDIRECT("'[LoadShape.xlsx]" &amp; 'Load Shape Criteria'!$H$4 &amp; " 22'!$L35")</f>
        <v>0.2</v>
      </c>
      <c r="C36" cm="1">
        <f t="array" aca="1" ref="C36" ca="1">INDIRECT("'[LoadShape.xlsx]" &amp; 'Load Shape Criteria'!$H$4 &amp; " 23'!$N$4")</f>
        <v>9.8000000000000007</v>
      </c>
      <c r="D36" cm="1">
        <f t="array" aca="1" ref="D36" ca="1">INDIRECT("'[LoadShape.xlsx]" &amp; 'Load Shape Criteria'!$H$4 &amp; " 23'!$M$4")</f>
        <v>34.999999999999972</v>
      </c>
      <c r="E36" s="34">
        <f>'Step 50'!$B$4*('Step 10'!$B$4-10000)/'Step 20'!$B$2</f>
        <v>4</v>
      </c>
      <c r="F36" s="34">
        <f>(1-'Step 50'!$B$4)*('Step 10'!$B$4-10000)/'Step 20'!$B$2</f>
        <v>6</v>
      </c>
      <c r="G36" t="b">
        <f>AND(TIMEVALUE(MID(A36,FIND("DT",A36)+2,8))&gt;=TIMEVALUE('Load Shape Criteria'!$K$4),TIMEVALUE(MID(A36,FIND("DT",A36)+2,8))&lt;=TIMEVALUE('Load Shape Criteria'!$L$4))</f>
        <v>0</v>
      </c>
      <c r="H36" s="3">
        <f t="shared" ca="1" si="0"/>
        <v>0.24000000000000021</v>
      </c>
      <c r="I36" s="3" t="s">
        <v>72</v>
      </c>
      <c r="J36" s="3">
        <v>4</v>
      </c>
      <c r="K36" s="5"/>
      <c r="L36" s="33" t="str">
        <f t="shared" si="1"/>
        <v/>
      </c>
      <c r="M36" s="33" t="str">
        <f t="shared" si="2"/>
        <v xml:space="preserve">,
</v>
      </c>
      <c r="N36" s="10" t="str">
        <f t="shared" si="3"/>
        <v xml:space="preserve">                "sp": "&lt;effectivedate -1cd YYYY-MM-DDT16:00:00+00:00&gt;",</v>
      </c>
      <c r="O36" t="str">
        <f t="shared" ca="1" si="4"/>
        <v xml:space="preserve">                "v": "0.240",</v>
      </c>
      <c r="P36" t="str">
        <f t="shared" si="5"/>
        <v xml:space="preserve">                "q": "E7",</v>
      </c>
      <c r="Q36" t="str">
        <f t="shared" si="6"/>
        <v xml:space="preserve">                "e": "4",</v>
      </c>
      <c r="R36" t="str">
        <f t="shared" si="7"/>
        <v xml:space="preserve">                "arc": null</v>
      </c>
      <c r="S36" s="11" t="str">
        <f t="shared" ca="1" si="8"/>
        <v xml:space="preserve">              {
                "sp": "&lt;effectivedate -1cd YYYY-MM-DDT16:00:00+00:00&gt;",
                "v": "0.240",
                "q": "E7",
                "e": "4",
                "arc": null
              },
</v>
      </c>
    </row>
    <row r="37" spans="1:19" x14ac:dyDescent="0.25">
      <c r="A37" t="s">
        <v>116</v>
      </c>
      <c r="B37" cm="1">
        <f t="array" aca="1" ref="B37" ca="1">INDIRECT("'[LoadShape.xlsx]" &amp; 'Load Shape Criteria'!$H$4 &amp; " 22'!$L36")</f>
        <v>0.1</v>
      </c>
      <c r="C37" cm="1">
        <f t="array" aca="1" ref="C37" ca="1">INDIRECT("'[LoadShape.xlsx]" &amp; 'Load Shape Criteria'!$H$4 &amp; " 23'!$N$4")</f>
        <v>9.8000000000000007</v>
      </c>
      <c r="D37" cm="1">
        <f t="array" aca="1" ref="D37" ca="1">INDIRECT("'[LoadShape.xlsx]" &amp; 'Load Shape Criteria'!$H$4 &amp; " 23'!$M$4")</f>
        <v>34.999999999999972</v>
      </c>
      <c r="E37" s="34">
        <f>'Step 50'!$B$4*('Step 10'!$B$4-10000)/'Step 20'!$B$2</f>
        <v>4</v>
      </c>
      <c r="F37" s="34">
        <f>(1-'Step 50'!$B$4)*('Step 10'!$B$4-10000)/'Step 20'!$B$2</f>
        <v>6</v>
      </c>
      <c r="G37" t="b">
        <f>AND(TIMEVALUE(MID(A37,FIND("DT",A37)+2,8))&gt;=TIMEVALUE('Load Shape Criteria'!$K$4),TIMEVALUE(MID(A37,FIND("DT",A37)+2,8))&lt;=TIMEVALUE('Load Shape Criteria'!$L$4))</f>
        <v>0</v>
      </c>
      <c r="H37" s="3">
        <f t="shared" ca="1" si="0"/>
        <v>0.12000000000000011</v>
      </c>
      <c r="I37" s="3" t="s">
        <v>72</v>
      </c>
      <c r="J37" s="3">
        <v>4</v>
      </c>
      <c r="K37" s="5"/>
      <c r="L37" s="33" t="str">
        <f t="shared" si="1"/>
        <v/>
      </c>
      <c r="M37" s="33" t="str">
        <f t="shared" si="2"/>
        <v xml:space="preserve">,
</v>
      </c>
      <c r="N37" s="10" t="str">
        <f t="shared" si="3"/>
        <v xml:space="preserve">                "sp": "&lt;effectivedate -1cd YYYY-MM-DDT16:30:00+00:00&gt;",</v>
      </c>
      <c r="O37" t="str">
        <f t="shared" ca="1" si="4"/>
        <v xml:space="preserve">                "v": "0.120",</v>
      </c>
      <c r="P37" t="str">
        <f t="shared" si="5"/>
        <v xml:space="preserve">                "q": "E7",</v>
      </c>
      <c r="Q37" t="str">
        <f t="shared" si="6"/>
        <v xml:space="preserve">                "e": "4",</v>
      </c>
      <c r="R37" t="str">
        <f t="shared" si="7"/>
        <v xml:space="preserve">                "arc": null</v>
      </c>
      <c r="S37" s="11" t="str">
        <f t="shared" ca="1" si="8"/>
        <v xml:space="preserve">              {
                "sp": "&lt;effectivedate -1cd YYYY-MM-DDT16:30:00+00:00&gt;",
                "v": "0.120",
                "q": "E7",
                "e": "4",
                "arc": null
              },
</v>
      </c>
    </row>
    <row r="38" spans="1:19" x14ac:dyDescent="0.25">
      <c r="A38" t="s">
        <v>117</v>
      </c>
      <c r="B38" cm="1">
        <f t="array" aca="1" ref="B38" ca="1">INDIRECT("'[LoadShape.xlsx]" &amp; 'Load Shape Criteria'!$H$4 &amp; " 22'!$L37")</f>
        <v>0.1</v>
      </c>
      <c r="C38" cm="1">
        <f t="array" aca="1" ref="C38" ca="1">INDIRECT("'[LoadShape.xlsx]" &amp; 'Load Shape Criteria'!$H$4 &amp; " 23'!$N$4")</f>
        <v>9.8000000000000007</v>
      </c>
      <c r="D38" cm="1">
        <f t="array" aca="1" ref="D38" ca="1">INDIRECT("'[LoadShape.xlsx]" &amp; 'Load Shape Criteria'!$H$4 &amp; " 23'!$M$4")</f>
        <v>34.999999999999972</v>
      </c>
      <c r="E38" s="34">
        <f>'Step 50'!$B$4*('Step 10'!$B$4-10000)/'Step 20'!$B$2</f>
        <v>4</v>
      </c>
      <c r="F38" s="34">
        <f>(1-'Step 50'!$B$4)*('Step 10'!$B$4-10000)/'Step 20'!$B$2</f>
        <v>6</v>
      </c>
      <c r="G38" t="b">
        <f>AND(TIMEVALUE(MID(A38,FIND("DT",A38)+2,8))&gt;=TIMEVALUE('Load Shape Criteria'!$K$4),TIMEVALUE(MID(A38,FIND("DT",A38)+2,8))&lt;=TIMEVALUE('Load Shape Criteria'!$L$4))</f>
        <v>0</v>
      </c>
      <c r="H38" s="3">
        <f t="shared" ca="1" si="0"/>
        <v>0.12000000000000011</v>
      </c>
      <c r="I38" s="3" t="s">
        <v>72</v>
      </c>
      <c r="J38" s="3">
        <v>4</v>
      </c>
      <c r="K38" s="5"/>
      <c r="L38" s="33" t="str">
        <f t="shared" si="1"/>
        <v/>
      </c>
      <c r="M38" s="33" t="str">
        <f t="shared" si="2"/>
        <v xml:space="preserve">,
</v>
      </c>
      <c r="N38" s="10" t="str">
        <f t="shared" si="3"/>
        <v xml:space="preserve">                "sp": "&lt;effectivedate -1cd YYYY-MM-DDT17:00:00+00:00&gt;",</v>
      </c>
      <c r="O38" t="str">
        <f t="shared" ca="1" si="4"/>
        <v xml:space="preserve">                "v": "0.120",</v>
      </c>
      <c r="P38" t="str">
        <f t="shared" si="5"/>
        <v xml:space="preserve">                "q": "E7",</v>
      </c>
      <c r="Q38" t="str">
        <f t="shared" si="6"/>
        <v xml:space="preserve">                "e": "4",</v>
      </c>
      <c r="R38" t="str">
        <f t="shared" si="7"/>
        <v xml:space="preserve">                "arc": null</v>
      </c>
      <c r="S38" s="11" t="str">
        <f t="shared" ca="1" si="8"/>
        <v xml:space="preserve">              {
                "sp": "&lt;effectivedate -1cd YYYY-MM-DDT17:00:00+00:00&gt;",
                "v": "0.120",
                "q": "E7",
                "e": "4",
                "arc": null
              },
</v>
      </c>
    </row>
    <row r="39" spans="1:19" x14ac:dyDescent="0.25">
      <c r="A39" t="s">
        <v>118</v>
      </c>
      <c r="B39" cm="1">
        <f t="array" aca="1" ref="B39" ca="1">INDIRECT("'[LoadShape.xlsx]" &amp; 'Load Shape Criteria'!$H$4 &amp; " 22'!$L38")</f>
        <v>0.1</v>
      </c>
      <c r="C39" cm="1">
        <f t="array" aca="1" ref="C39" ca="1">INDIRECT("'[LoadShape.xlsx]" &amp; 'Load Shape Criteria'!$H$4 &amp; " 23'!$N$4")</f>
        <v>9.8000000000000007</v>
      </c>
      <c r="D39" cm="1">
        <f t="array" aca="1" ref="D39" ca="1">INDIRECT("'[LoadShape.xlsx]" &amp; 'Load Shape Criteria'!$H$4 &amp; " 23'!$M$4")</f>
        <v>34.999999999999972</v>
      </c>
      <c r="E39" s="34">
        <f>'Step 50'!$B$4*('Step 10'!$B$4-10000)/'Step 20'!$B$2</f>
        <v>4</v>
      </c>
      <c r="F39" s="34">
        <f>(1-'Step 50'!$B$4)*('Step 10'!$B$4-10000)/'Step 20'!$B$2</f>
        <v>6</v>
      </c>
      <c r="G39" t="b">
        <f>AND(TIMEVALUE(MID(A39,FIND("DT",A39)+2,8))&gt;=TIMEVALUE('Load Shape Criteria'!$K$4),TIMEVALUE(MID(A39,FIND("DT",A39)+2,8))&lt;=TIMEVALUE('Load Shape Criteria'!$L$4))</f>
        <v>0</v>
      </c>
      <c r="H39" s="3">
        <f t="shared" ca="1" si="0"/>
        <v>0.12000000000000011</v>
      </c>
      <c r="I39" s="3" t="s">
        <v>72</v>
      </c>
      <c r="J39" s="3">
        <v>4</v>
      </c>
      <c r="K39" s="5"/>
      <c r="L39" s="33" t="str">
        <f t="shared" si="1"/>
        <v/>
      </c>
      <c r="M39" s="33" t="str">
        <f t="shared" si="2"/>
        <v xml:space="preserve">,
</v>
      </c>
      <c r="N39" s="10" t="str">
        <f t="shared" si="3"/>
        <v xml:space="preserve">                "sp": "&lt;effectivedate -1cd YYYY-MM-DDT17:30:00+00:00&gt;",</v>
      </c>
      <c r="O39" t="str">
        <f t="shared" ca="1" si="4"/>
        <v xml:space="preserve">                "v": "0.120",</v>
      </c>
      <c r="P39" t="str">
        <f t="shared" si="5"/>
        <v xml:space="preserve">                "q": "E7",</v>
      </c>
      <c r="Q39" t="str">
        <f t="shared" si="6"/>
        <v xml:space="preserve">                "e": "4",</v>
      </c>
      <c r="R39" t="str">
        <f t="shared" si="7"/>
        <v xml:space="preserve">                "arc": null</v>
      </c>
      <c r="S39" s="11" t="str">
        <f t="shared" ca="1" si="8"/>
        <v xml:space="preserve">              {
                "sp": "&lt;effectivedate -1cd YYYY-MM-DDT17:30:00+00:00&gt;",
                "v": "0.120",
                "q": "E7",
                "e": "4",
                "arc": null
              },
</v>
      </c>
    </row>
    <row r="40" spans="1:19" x14ac:dyDescent="0.25">
      <c r="A40" t="s">
        <v>119</v>
      </c>
      <c r="B40" cm="1">
        <f t="array" aca="1" ref="B40" ca="1">INDIRECT("'[LoadShape.xlsx]" &amp; 'Load Shape Criteria'!$H$4 &amp; " 22'!$L39")</f>
        <v>0.1</v>
      </c>
      <c r="C40" cm="1">
        <f t="array" aca="1" ref="C40" ca="1">INDIRECT("'[LoadShape.xlsx]" &amp; 'Load Shape Criteria'!$H$4 &amp; " 23'!$N$4")</f>
        <v>9.8000000000000007</v>
      </c>
      <c r="D40" cm="1">
        <f t="array" aca="1" ref="D40" ca="1">INDIRECT("'[LoadShape.xlsx]" &amp; 'Load Shape Criteria'!$H$4 &amp; " 23'!$M$4")</f>
        <v>34.999999999999972</v>
      </c>
      <c r="E40" s="34">
        <f>'Step 50'!$B$4*('Step 10'!$B$4-10000)/'Step 20'!$B$2</f>
        <v>4</v>
      </c>
      <c r="F40" s="34">
        <f>(1-'Step 50'!$B$4)*('Step 10'!$B$4-10000)/'Step 20'!$B$2</f>
        <v>6</v>
      </c>
      <c r="G40" t="b">
        <f>AND(TIMEVALUE(MID(A40,FIND("DT",A40)+2,8))&gt;=TIMEVALUE('Load Shape Criteria'!$K$4),TIMEVALUE(MID(A40,FIND("DT",A40)+2,8))&lt;=TIMEVALUE('Load Shape Criteria'!$L$4))</f>
        <v>0</v>
      </c>
      <c r="H40" s="3">
        <f t="shared" ca="1" si="0"/>
        <v>0.12000000000000011</v>
      </c>
      <c r="I40" s="3" t="s">
        <v>72</v>
      </c>
      <c r="J40" s="3">
        <v>4</v>
      </c>
      <c r="K40" s="5"/>
      <c r="L40" s="33" t="str">
        <f t="shared" si="1"/>
        <v/>
      </c>
      <c r="M40" s="33" t="str">
        <f t="shared" si="2"/>
        <v xml:space="preserve">,
</v>
      </c>
      <c r="N40" s="10" t="str">
        <f t="shared" si="3"/>
        <v xml:space="preserve">                "sp": "&lt;effectivedate -1cd YYYY-MM-DDT18:00:00+00:00&gt;",</v>
      </c>
      <c r="O40" t="str">
        <f t="shared" ca="1" si="4"/>
        <v xml:space="preserve">                "v": "0.120",</v>
      </c>
      <c r="P40" t="str">
        <f t="shared" si="5"/>
        <v xml:space="preserve">                "q": "E7",</v>
      </c>
      <c r="Q40" t="str">
        <f t="shared" si="6"/>
        <v xml:space="preserve">                "e": "4",</v>
      </c>
      <c r="R40" t="str">
        <f t="shared" si="7"/>
        <v xml:space="preserve">                "arc": null</v>
      </c>
      <c r="S40" s="11" t="str">
        <f t="shared" ca="1" si="8"/>
        <v xml:space="preserve">              {
                "sp": "&lt;effectivedate -1cd YYYY-MM-DDT18:00:00+00:00&gt;",
                "v": "0.120",
                "q": "E7",
                "e": "4",
                "arc": null
              },
</v>
      </c>
    </row>
    <row r="41" spans="1:19" x14ac:dyDescent="0.25">
      <c r="A41" t="s">
        <v>120</v>
      </c>
      <c r="B41" cm="1">
        <f t="array" aca="1" ref="B41" ca="1">INDIRECT("'[LoadShape.xlsx]" &amp; 'Load Shape Criteria'!$H$4 &amp; " 22'!$L40")</f>
        <v>0.1</v>
      </c>
      <c r="C41" cm="1">
        <f t="array" aca="1" ref="C41" ca="1">INDIRECT("'[LoadShape.xlsx]" &amp; 'Load Shape Criteria'!$H$4 &amp; " 23'!$N$4")</f>
        <v>9.8000000000000007</v>
      </c>
      <c r="D41" cm="1">
        <f t="array" aca="1" ref="D41" ca="1">INDIRECT("'[LoadShape.xlsx]" &amp; 'Load Shape Criteria'!$H$4 &amp; " 23'!$M$4")</f>
        <v>34.999999999999972</v>
      </c>
      <c r="E41" s="34">
        <f>'Step 50'!$B$4*('Step 10'!$B$4-10000)/'Step 20'!$B$2</f>
        <v>4</v>
      </c>
      <c r="F41" s="34">
        <f>(1-'Step 50'!$B$4)*('Step 10'!$B$4-10000)/'Step 20'!$B$2</f>
        <v>6</v>
      </c>
      <c r="G41" t="b">
        <f>AND(TIMEVALUE(MID(A41,FIND("DT",A41)+2,8))&gt;=TIMEVALUE('Load Shape Criteria'!$K$4),TIMEVALUE(MID(A41,FIND("DT",A41)+2,8))&lt;=TIMEVALUE('Load Shape Criteria'!$L$4))</f>
        <v>0</v>
      </c>
      <c r="H41" s="3">
        <f t="shared" ca="1" si="0"/>
        <v>0.12000000000000011</v>
      </c>
      <c r="I41" s="3" t="s">
        <v>72</v>
      </c>
      <c r="J41" s="3">
        <v>4</v>
      </c>
      <c r="K41" s="5"/>
      <c r="L41" s="33" t="str">
        <f t="shared" si="1"/>
        <v/>
      </c>
      <c r="M41" s="33" t="str">
        <f t="shared" si="2"/>
        <v xml:space="preserve">,
</v>
      </c>
      <c r="N41" s="10" t="str">
        <f t="shared" si="3"/>
        <v xml:space="preserve">                "sp": "&lt;effectivedate -1cd YYYY-MM-DDT18:30:00+00:00&gt;",</v>
      </c>
      <c r="O41" t="str">
        <f t="shared" ca="1" si="4"/>
        <v xml:space="preserve">                "v": "0.120",</v>
      </c>
      <c r="P41" t="str">
        <f t="shared" si="5"/>
        <v xml:space="preserve">                "q": "E7",</v>
      </c>
      <c r="Q41" t="str">
        <f t="shared" si="6"/>
        <v xml:space="preserve">                "e": "4",</v>
      </c>
      <c r="R41" t="str">
        <f t="shared" si="7"/>
        <v xml:space="preserve">                "arc": null</v>
      </c>
      <c r="S41" s="11" t="str">
        <f t="shared" ca="1" si="8"/>
        <v xml:space="preserve">              {
                "sp": "&lt;effectivedate -1cd YYYY-MM-DDT18:30:00+00:00&gt;",
                "v": "0.120",
                "q": "E7",
                "e": "4",
                "arc": null
              },
</v>
      </c>
    </row>
    <row r="42" spans="1:19" x14ac:dyDescent="0.25">
      <c r="A42" t="s">
        <v>121</v>
      </c>
      <c r="B42" cm="1">
        <f t="array" aca="1" ref="B42" ca="1">INDIRECT("'[LoadShape.xlsx]" &amp; 'Load Shape Criteria'!$H$4 &amp; " 22'!$L41")</f>
        <v>0.1</v>
      </c>
      <c r="C42" cm="1">
        <f t="array" aca="1" ref="C42" ca="1">INDIRECT("'[LoadShape.xlsx]" &amp; 'Load Shape Criteria'!$H$4 &amp; " 23'!$N$4")</f>
        <v>9.8000000000000007</v>
      </c>
      <c r="D42" cm="1">
        <f t="array" aca="1" ref="D42" ca="1">INDIRECT("'[LoadShape.xlsx]" &amp; 'Load Shape Criteria'!$H$4 &amp; " 23'!$M$4")</f>
        <v>34.999999999999972</v>
      </c>
      <c r="E42" s="34">
        <f>'Step 50'!$B$4*('Step 10'!$B$4-10000)/'Step 20'!$B$2</f>
        <v>4</v>
      </c>
      <c r="F42" s="34">
        <f>(1-'Step 50'!$B$4)*('Step 10'!$B$4-10000)/'Step 20'!$B$2</f>
        <v>6</v>
      </c>
      <c r="G42" t="b">
        <f>AND(TIMEVALUE(MID(A42,FIND("DT",A42)+2,8))&gt;=TIMEVALUE('Load Shape Criteria'!$K$4),TIMEVALUE(MID(A42,FIND("DT",A42)+2,8))&lt;=TIMEVALUE('Load Shape Criteria'!$L$4))</f>
        <v>0</v>
      </c>
      <c r="H42" s="3">
        <f t="shared" ca="1" si="0"/>
        <v>0.12000000000000011</v>
      </c>
      <c r="I42" s="3" t="s">
        <v>72</v>
      </c>
      <c r="J42" s="3">
        <v>4</v>
      </c>
      <c r="K42" s="5"/>
      <c r="L42" s="33" t="str">
        <f t="shared" si="1"/>
        <v/>
      </c>
      <c r="M42" s="33" t="str">
        <f t="shared" si="2"/>
        <v xml:space="preserve">,
</v>
      </c>
      <c r="N42" s="10" t="str">
        <f t="shared" si="3"/>
        <v xml:space="preserve">                "sp": "&lt;effectivedate -1cd YYYY-MM-DDT19:00:00+00:00&gt;",</v>
      </c>
      <c r="O42" t="str">
        <f t="shared" ca="1" si="4"/>
        <v xml:space="preserve">                "v": "0.120",</v>
      </c>
      <c r="P42" t="str">
        <f t="shared" si="5"/>
        <v xml:space="preserve">                "q": "E7",</v>
      </c>
      <c r="Q42" t="str">
        <f t="shared" si="6"/>
        <v xml:space="preserve">                "e": "4",</v>
      </c>
      <c r="R42" t="str">
        <f t="shared" si="7"/>
        <v xml:space="preserve">                "arc": null</v>
      </c>
      <c r="S42" s="11" t="str">
        <f t="shared" ca="1" si="8"/>
        <v xml:space="preserve">              {
                "sp": "&lt;effectivedate -1cd YYYY-MM-DDT19:00:00+00:00&gt;",
                "v": "0.120",
                "q": "E7",
                "e": "4",
                "arc": null
              },
</v>
      </c>
    </row>
    <row r="43" spans="1:19" x14ac:dyDescent="0.25">
      <c r="A43" t="s">
        <v>122</v>
      </c>
      <c r="B43" cm="1">
        <f t="array" aca="1" ref="B43" ca="1">INDIRECT("'[LoadShape.xlsx]" &amp; 'Load Shape Criteria'!$H$4 &amp; " 22'!$L42")</f>
        <v>0.1</v>
      </c>
      <c r="C43" cm="1">
        <f t="array" aca="1" ref="C43" ca="1">INDIRECT("'[LoadShape.xlsx]" &amp; 'Load Shape Criteria'!$H$4 &amp; " 23'!$N$4")</f>
        <v>9.8000000000000007</v>
      </c>
      <c r="D43" cm="1">
        <f t="array" aca="1" ref="D43" ca="1">INDIRECT("'[LoadShape.xlsx]" &amp; 'Load Shape Criteria'!$H$4 &amp; " 23'!$M$4")</f>
        <v>34.999999999999972</v>
      </c>
      <c r="E43" s="34">
        <f>'Step 50'!$B$4*('Step 10'!$B$4-10000)/'Step 20'!$B$2</f>
        <v>4</v>
      </c>
      <c r="F43" s="34">
        <f>(1-'Step 50'!$B$4)*('Step 10'!$B$4-10000)/'Step 20'!$B$2</f>
        <v>6</v>
      </c>
      <c r="G43" t="b">
        <f>AND(TIMEVALUE(MID(A43,FIND("DT",A43)+2,8))&gt;=TIMEVALUE('Load Shape Criteria'!$K$4),TIMEVALUE(MID(A43,FIND("DT",A43)+2,8))&lt;=TIMEVALUE('Load Shape Criteria'!$L$4))</f>
        <v>0</v>
      </c>
      <c r="H43" s="3">
        <f t="shared" ca="1" si="0"/>
        <v>0.12000000000000011</v>
      </c>
      <c r="I43" s="3" t="s">
        <v>72</v>
      </c>
      <c r="J43" s="3">
        <v>4</v>
      </c>
      <c r="K43" s="5"/>
      <c r="L43" s="33" t="str">
        <f t="shared" si="1"/>
        <v/>
      </c>
      <c r="M43" s="33" t="str">
        <f t="shared" si="2"/>
        <v xml:space="preserve">,
</v>
      </c>
      <c r="N43" s="10" t="str">
        <f t="shared" si="3"/>
        <v xml:space="preserve">                "sp": "&lt;effectivedate -1cd YYYY-MM-DDT19:30:00+00:00&gt;",</v>
      </c>
      <c r="O43" t="str">
        <f t="shared" ca="1" si="4"/>
        <v xml:space="preserve">                "v": "0.120",</v>
      </c>
      <c r="P43" t="str">
        <f t="shared" si="5"/>
        <v xml:space="preserve">                "q": "E7",</v>
      </c>
      <c r="Q43" t="str">
        <f t="shared" si="6"/>
        <v xml:space="preserve">                "e": "4",</v>
      </c>
      <c r="R43" t="str">
        <f t="shared" si="7"/>
        <v xml:space="preserve">                "arc": null</v>
      </c>
      <c r="S43" s="11" t="str">
        <f t="shared" ca="1" si="8"/>
        <v xml:space="preserve">              {
                "sp": "&lt;effectivedate -1cd YYYY-MM-DDT19:30:00+00:00&gt;",
                "v": "0.120",
                "q": "E7",
                "e": "4",
                "arc": null
              },
</v>
      </c>
    </row>
    <row r="44" spans="1:19" x14ac:dyDescent="0.25">
      <c r="A44" t="s">
        <v>123</v>
      </c>
      <c r="B44" cm="1">
        <f t="array" aca="1" ref="B44" ca="1">INDIRECT("'[LoadShape.xlsx]" &amp; 'Load Shape Criteria'!$H$4 &amp; " 22'!$L43")</f>
        <v>0.1</v>
      </c>
      <c r="C44" cm="1">
        <f t="array" aca="1" ref="C44" ca="1">INDIRECT("'[LoadShape.xlsx]" &amp; 'Load Shape Criteria'!$H$4 &amp; " 23'!$N$4")</f>
        <v>9.8000000000000007</v>
      </c>
      <c r="D44" cm="1">
        <f t="array" aca="1" ref="D44" ca="1">INDIRECT("'[LoadShape.xlsx]" &amp; 'Load Shape Criteria'!$H$4 &amp; " 23'!$M$4")</f>
        <v>34.999999999999972</v>
      </c>
      <c r="E44" s="34">
        <f>'Step 50'!$B$4*('Step 10'!$B$4-10000)/'Step 20'!$B$2</f>
        <v>4</v>
      </c>
      <c r="F44" s="34">
        <f>(1-'Step 50'!$B$4)*('Step 10'!$B$4-10000)/'Step 20'!$B$2</f>
        <v>6</v>
      </c>
      <c r="G44" t="b">
        <f>AND(TIMEVALUE(MID(A44,FIND("DT",A44)+2,8))&gt;=TIMEVALUE('Load Shape Criteria'!$K$4),TIMEVALUE(MID(A44,FIND("DT",A44)+2,8))&lt;=TIMEVALUE('Load Shape Criteria'!$L$4))</f>
        <v>0</v>
      </c>
      <c r="H44" s="3">
        <f t="shared" ca="1" si="0"/>
        <v>0.12000000000000011</v>
      </c>
      <c r="I44" s="3" t="s">
        <v>72</v>
      </c>
      <c r="J44" s="3">
        <v>4</v>
      </c>
      <c r="K44" s="5"/>
      <c r="L44" s="33" t="str">
        <f t="shared" si="1"/>
        <v/>
      </c>
      <c r="M44" s="33" t="str">
        <f t="shared" si="2"/>
        <v xml:space="preserve">,
</v>
      </c>
      <c r="N44" s="10" t="str">
        <f t="shared" si="3"/>
        <v xml:space="preserve">                "sp": "&lt;effectivedate -1cd YYYY-MM-DDT20:00:00+00:00&gt;",</v>
      </c>
      <c r="O44" t="str">
        <f t="shared" ca="1" si="4"/>
        <v xml:space="preserve">                "v": "0.120",</v>
      </c>
      <c r="P44" t="str">
        <f t="shared" si="5"/>
        <v xml:space="preserve">                "q": "E7",</v>
      </c>
      <c r="Q44" t="str">
        <f t="shared" si="6"/>
        <v xml:space="preserve">                "e": "4",</v>
      </c>
      <c r="R44" t="str">
        <f t="shared" si="7"/>
        <v xml:space="preserve">                "arc": null</v>
      </c>
      <c r="S44" s="11" t="str">
        <f t="shared" ca="1" si="8"/>
        <v xml:space="preserve">              {
                "sp": "&lt;effectivedate -1cd YYYY-MM-DDT20:00:00+00:00&gt;",
                "v": "0.120",
                "q": "E7",
                "e": "4",
                "arc": null
              },
</v>
      </c>
    </row>
    <row r="45" spans="1:19" x14ac:dyDescent="0.25">
      <c r="A45" t="s">
        <v>124</v>
      </c>
      <c r="B45" cm="1">
        <f t="array" aca="1" ref="B45" ca="1">INDIRECT("'[LoadShape.xlsx]" &amp; 'Load Shape Criteria'!$H$4 &amp; " 22'!$L44")</f>
        <v>0.1</v>
      </c>
      <c r="C45" cm="1">
        <f t="array" aca="1" ref="C45" ca="1">INDIRECT("'[LoadShape.xlsx]" &amp; 'Load Shape Criteria'!$H$4 &amp; " 23'!$N$4")</f>
        <v>9.8000000000000007</v>
      </c>
      <c r="D45" cm="1">
        <f t="array" aca="1" ref="D45" ca="1">INDIRECT("'[LoadShape.xlsx]" &amp; 'Load Shape Criteria'!$H$4 &amp; " 23'!$M$4")</f>
        <v>34.999999999999972</v>
      </c>
      <c r="E45" s="34">
        <f>'Step 50'!$B$4*('Step 10'!$B$4-10000)/'Step 20'!$B$2</f>
        <v>4</v>
      </c>
      <c r="F45" s="34">
        <f>(1-'Step 50'!$B$4)*('Step 10'!$B$4-10000)/'Step 20'!$B$2</f>
        <v>6</v>
      </c>
      <c r="G45" t="b">
        <f>AND(TIMEVALUE(MID(A45,FIND("DT",A45)+2,8))&gt;=TIMEVALUE('Load Shape Criteria'!$K$4),TIMEVALUE(MID(A45,FIND("DT",A45)+2,8))&lt;=TIMEVALUE('Load Shape Criteria'!$L$4))</f>
        <v>0</v>
      </c>
      <c r="H45" s="3">
        <f t="shared" ca="1" si="0"/>
        <v>0.12000000000000011</v>
      </c>
      <c r="I45" s="3" t="s">
        <v>72</v>
      </c>
      <c r="J45" s="3">
        <v>4</v>
      </c>
      <c r="K45" s="5"/>
      <c r="L45" s="33" t="str">
        <f t="shared" si="1"/>
        <v/>
      </c>
      <c r="M45" s="33" t="str">
        <f t="shared" si="2"/>
        <v xml:space="preserve">,
</v>
      </c>
      <c r="N45" s="10" t="str">
        <f t="shared" si="3"/>
        <v xml:space="preserve">                "sp": "&lt;effectivedate -1cd YYYY-MM-DDT20:30:00+00:00&gt;",</v>
      </c>
      <c r="O45" t="str">
        <f t="shared" ca="1" si="4"/>
        <v xml:space="preserve">                "v": "0.120",</v>
      </c>
      <c r="P45" t="str">
        <f t="shared" si="5"/>
        <v xml:space="preserve">                "q": "E7",</v>
      </c>
      <c r="Q45" t="str">
        <f t="shared" si="6"/>
        <v xml:space="preserve">                "e": "4",</v>
      </c>
      <c r="R45" t="str">
        <f t="shared" si="7"/>
        <v xml:space="preserve">                "arc": null</v>
      </c>
      <c r="S45" s="11" t="str">
        <f t="shared" ca="1" si="8"/>
        <v xml:space="preserve">              {
                "sp": "&lt;effectivedate -1cd YYYY-MM-DDT20:30:00+00:00&gt;",
                "v": "0.120",
                "q": "E7",
                "e": "4",
                "arc": null
              },
</v>
      </c>
    </row>
    <row r="46" spans="1:19" x14ac:dyDescent="0.25">
      <c r="A46" t="s">
        <v>125</v>
      </c>
      <c r="B46" cm="1">
        <f t="array" aca="1" ref="B46" ca="1">INDIRECT("'[LoadShape.xlsx]" &amp; 'Load Shape Criteria'!$H$4 &amp; " 22'!$L45")</f>
        <v>0.1</v>
      </c>
      <c r="C46" cm="1">
        <f t="array" aca="1" ref="C46" ca="1">INDIRECT("'[LoadShape.xlsx]" &amp; 'Load Shape Criteria'!$H$4 &amp; " 23'!$N$4")</f>
        <v>9.8000000000000007</v>
      </c>
      <c r="D46" cm="1">
        <f t="array" aca="1" ref="D46" ca="1">INDIRECT("'[LoadShape.xlsx]" &amp; 'Load Shape Criteria'!$H$4 &amp; " 23'!$M$4")</f>
        <v>34.999999999999972</v>
      </c>
      <c r="E46" s="34">
        <f>'Step 50'!$B$4*('Step 10'!$B$4-10000)/'Step 20'!$B$2</f>
        <v>4</v>
      </c>
      <c r="F46" s="34">
        <f>(1-'Step 50'!$B$4)*('Step 10'!$B$4-10000)/'Step 20'!$B$2</f>
        <v>6</v>
      </c>
      <c r="G46" t="b">
        <f>AND(TIMEVALUE(MID(A46,FIND("DT",A46)+2,8))&gt;=TIMEVALUE('Load Shape Criteria'!$K$4),TIMEVALUE(MID(A46,FIND("DT",A46)+2,8))&lt;=TIMEVALUE('Load Shape Criteria'!$L$4))</f>
        <v>0</v>
      </c>
      <c r="H46" s="3">
        <f t="shared" ca="1" si="0"/>
        <v>0.12000000000000011</v>
      </c>
      <c r="I46" s="3" t="s">
        <v>72</v>
      </c>
      <c r="J46" s="3">
        <v>4</v>
      </c>
      <c r="K46" s="5"/>
      <c r="L46" s="33" t="str">
        <f t="shared" si="1"/>
        <v/>
      </c>
      <c r="M46" s="33" t="str">
        <f t="shared" si="2"/>
        <v xml:space="preserve">,
</v>
      </c>
      <c r="N46" s="10" t="str">
        <f t="shared" si="3"/>
        <v xml:space="preserve">                "sp": "&lt;effectivedate -1cd YYYY-MM-DDT21:00:00+00:00&gt;",</v>
      </c>
      <c r="O46" t="str">
        <f t="shared" ca="1" si="4"/>
        <v xml:space="preserve">                "v": "0.120",</v>
      </c>
      <c r="P46" t="str">
        <f t="shared" si="5"/>
        <v xml:space="preserve">                "q": "E7",</v>
      </c>
      <c r="Q46" t="str">
        <f t="shared" si="6"/>
        <v xml:space="preserve">                "e": "4",</v>
      </c>
      <c r="R46" t="str">
        <f t="shared" si="7"/>
        <v xml:space="preserve">                "arc": null</v>
      </c>
      <c r="S46" s="11" t="str">
        <f t="shared" ca="1" si="8"/>
        <v xml:space="preserve">              {
                "sp": "&lt;effectivedate -1cd YYYY-MM-DDT21:00:00+00:00&gt;",
                "v": "0.120",
                "q": "E7",
                "e": "4",
                "arc": null
              },
</v>
      </c>
    </row>
    <row r="47" spans="1:19" x14ac:dyDescent="0.25">
      <c r="A47" t="s">
        <v>126</v>
      </c>
      <c r="B47" cm="1">
        <f t="array" aca="1" ref="B47" ca="1">INDIRECT("'[LoadShape.xlsx]" &amp; 'Load Shape Criteria'!$H$4 &amp; " 22'!$L46")</f>
        <v>0.1</v>
      </c>
      <c r="C47" cm="1">
        <f t="array" aca="1" ref="C47" ca="1">INDIRECT("'[LoadShape.xlsx]" &amp; 'Load Shape Criteria'!$H$4 &amp; " 23'!$N$4")</f>
        <v>9.8000000000000007</v>
      </c>
      <c r="D47" cm="1">
        <f t="array" aca="1" ref="D47" ca="1">INDIRECT("'[LoadShape.xlsx]" &amp; 'Load Shape Criteria'!$H$4 &amp; " 23'!$M$4")</f>
        <v>34.999999999999972</v>
      </c>
      <c r="E47" s="34">
        <f>'Step 50'!$B$4*('Step 10'!$B$4-10000)/'Step 20'!$B$2</f>
        <v>4</v>
      </c>
      <c r="F47" s="34">
        <f>(1-'Step 50'!$B$4)*('Step 10'!$B$4-10000)/'Step 20'!$B$2</f>
        <v>6</v>
      </c>
      <c r="G47" t="b">
        <f>AND(TIMEVALUE(MID(A47,FIND("DT",A47)+2,8))&gt;=TIMEVALUE('Load Shape Criteria'!$K$4),TIMEVALUE(MID(A47,FIND("DT",A47)+2,8))&lt;=TIMEVALUE('Load Shape Criteria'!$L$4))</f>
        <v>0</v>
      </c>
      <c r="H47" s="3">
        <f t="shared" ca="1" si="0"/>
        <v>0.12000000000000011</v>
      </c>
      <c r="I47" s="3" t="s">
        <v>72</v>
      </c>
      <c r="J47" s="3">
        <v>4</v>
      </c>
      <c r="K47" s="5"/>
      <c r="L47" s="33" t="str">
        <f t="shared" si="1"/>
        <v/>
      </c>
      <c r="M47" s="33" t="str">
        <f t="shared" si="2"/>
        <v xml:space="preserve">,
</v>
      </c>
      <c r="N47" s="10" t="str">
        <f t="shared" si="3"/>
        <v xml:space="preserve">                "sp": "&lt;effectivedate -1cd YYYY-MM-DDT21:30:00+00:00&gt;",</v>
      </c>
      <c r="O47" t="str">
        <f t="shared" ca="1" si="4"/>
        <v xml:space="preserve">                "v": "0.120",</v>
      </c>
      <c r="P47" t="str">
        <f t="shared" si="5"/>
        <v xml:space="preserve">                "q": "E7",</v>
      </c>
      <c r="Q47" t="str">
        <f t="shared" si="6"/>
        <v xml:space="preserve">                "e": "4",</v>
      </c>
      <c r="R47" t="str">
        <f t="shared" si="7"/>
        <v xml:space="preserve">                "arc": null</v>
      </c>
      <c r="S47" s="11" t="str">
        <f t="shared" ca="1" si="8"/>
        <v xml:space="preserve">              {
                "sp": "&lt;effectivedate -1cd YYYY-MM-DDT21:30:00+00:00&gt;",
                "v": "0.120",
                "q": "E7",
                "e": "4",
                "arc": null
              },
</v>
      </c>
    </row>
    <row r="48" spans="1:19" x14ac:dyDescent="0.25">
      <c r="A48" t="s">
        <v>127</v>
      </c>
      <c r="B48" cm="1">
        <f t="array" aca="1" ref="B48" ca="1">INDIRECT("'[LoadShape.xlsx]" &amp; 'Load Shape Criteria'!$H$4 &amp; " 22'!$L47")</f>
        <v>0.1</v>
      </c>
      <c r="C48" cm="1">
        <f t="array" aca="1" ref="C48" ca="1">INDIRECT("'[LoadShape.xlsx]" &amp; 'Load Shape Criteria'!$H$4 &amp; " 23'!$N$4")</f>
        <v>9.8000000000000007</v>
      </c>
      <c r="D48" cm="1">
        <f t="array" aca="1" ref="D48" ca="1">INDIRECT("'[LoadShape.xlsx]" &amp; 'Load Shape Criteria'!$H$4 &amp; " 23'!$M$4")</f>
        <v>34.999999999999972</v>
      </c>
      <c r="E48" s="34">
        <f>'Step 50'!$B$4*('Step 10'!$B$4-10000)/'Step 20'!$B$2</f>
        <v>4</v>
      </c>
      <c r="F48" s="34">
        <f>(1-'Step 50'!$B$4)*('Step 10'!$B$4-10000)/'Step 20'!$B$2</f>
        <v>6</v>
      </c>
      <c r="G48" t="b">
        <f>AND(TIMEVALUE(MID(A48,FIND("DT",A48)+2,8))&gt;=TIMEVALUE('Load Shape Criteria'!$K$4),TIMEVALUE(MID(A48,FIND("DT",A48)+2,8))&lt;=TIMEVALUE('Load Shape Criteria'!$L$4))</f>
        <v>0</v>
      </c>
      <c r="H48" s="3">
        <f t="shared" ca="1" si="0"/>
        <v>0.12000000000000011</v>
      </c>
      <c r="I48" s="3" t="s">
        <v>72</v>
      </c>
      <c r="J48" s="3">
        <v>4</v>
      </c>
      <c r="K48" s="5"/>
      <c r="L48" s="33" t="str">
        <f t="shared" si="1"/>
        <v/>
      </c>
      <c r="M48" s="33" t="str">
        <f t="shared" si="2"/>
        <v xml:space="preserve">,
</v>
      </c>
      <c r="N48" s="10" t="str">
        <f t="shared" si="3"/>
        <v xml:space="preserve">                "sp": "&lt;effectivedate -1cd YYYY-MM-DDT22:00:00+00:00&gt;",</v>
      </c>
      <c r="O48" t="str">
        <f t="shared" ca="1" si="4"/>
        <v xml:space="preserve">                "v": "0.120",</v>
      </c>
      <c r="P48" t="str">
        <f t="shared" si="5"/>
        <v xml:space="preserve">                "q": "E7",</v>
      </c>
      <c r="Q48" t="str">
        <f t="shared" si="6"/>
        <v xml:space="preserve">                "e": "4",</v>
      </c>
      <c r="R48" t="str">
        <f t="shared" si="7"/>
        <v xml:space="preserve">                "arc": null</v>
      </c>
      <c r="S48" s="11" t="str">
        <f t="shared" ca="1" si="8"/>
        <v xml:space="preserve">              {
                "sp": "&lt;effectivedate -1cd YYYY-MM-DDT22:00:00+00:00&gt;",
                "v": "0.120",
                "q": "E7",
                "e": "4",
                "arc": null
              },
</v>
      </c>
    </row>
    <row r="49" spans="1:19" x14ac:dyDescent="0.25">
      <c r="A49" t="s">
        <v>128</v>
      </c>
      <c r="B49" cm="1">
        <f t="array" aca="1" ref="B49" ca="1">INDIRECT("'[LoadShape.xlsx]" &amp; 'Load Shape Criteria'!$H$4 &amp; " 22'!$L48")</f>
        <v>0.1</v>
      </c>
      <c r="C49" cm="1">
        <f t="array" aca="1" ref="C49" ca="1">INDIRECT("'[LoadShape.xlsx]" &amp; 'Load Shape Criteria'!$H$4 &amp; " 23'!$N$4")</f>
        <v>9.8000000000000007</v>
      </c>
      <c r="D49" cm="1">
        <f t="array" aca="1" ref="D49" ca="1">INDIRECT("'[LoadShape.xlsx]" &amp; 'Load Shape Criteria'!$H$4 &amp; " 23'!$M$4")</f>
        <v>34.999999999999972</v>
      </c>
      <c r="E49" s="34">
        <f>'Step 50'!$B$4*('Step 10'!$B$4-10000)/'Step 20'!$B$2</f>
        <v>4</v>
      </c>
      <c r="F49" s="34">
        <f>(1-'Step 50'!$B$4)*('Step 10'!$B$4-10000)/'Step 20'!$B$2</f>
        <v>6</v>
      </c>
      <c r="G49" t="b">
        <f>AND(TIMEVALUE(MID(A49,FIND("DT",A49)+2,8))&gt;=TIMEVALUE('Load Shape Criteria'!$K$4),TIMEVALUE(MID(A49,FIND("DT",A49)+2,8))&lt;=TIMEVALUE('Load Shape Criteria'!$L$4))</f>
        <v>0</v>
      </c>
      <c r="H49" s="3">
        <f t="shared" ca="1" si="0"/>
        <v>0.12000000000000011</v>
      </c>
      <c r="I49" s="3" t="s">
        <v>72</v>
      </c>
      <c r="J49" s="3">
        <v>4</v>
      </c>
      <c r="K49" s="5"/>
      <c r="L49" s="33" t="str">
        <f t="shared" si="1"/>
        <v/>
      </c>
      <c r="M49" s="33" t="str">
        <f t="shared" si="2"/>
        <v xml:space="preserve">,
</v>
      </c>
      <c r="N49" s="10" t="str">
        <f t="shared" si="3"/>
        <v xml:space="preserve">                "sp": "&lt;effectivedate -1cd YYYY-MM-DDT22:30:00+00:00&gt;",</v>
      </c>
      <c r="O49" t="str">
        <f t="shared" ca="1" si="4"/>
        <v xml:space="preserve">                "v": "0.120",</v>
      </c>
      <c r="P49" t="str">
        <f t="shared" si="5"/>
        <v xml:space="preserve">                "q": "E7",</v>
      </c>
      <c r="Q49" t="str">
        <f t="shared" si="6"/>
        <v xml:space="preserve">                "e": "4",</v>
      </c>
      <c r="R49" t="str">
        <f t="shared" si="7"/>
        <v xml:space="preserve">                "arc": null</v>
      </c>
      <c r="S49" s="11" t="str">
        <f t="shared" ca="1" si="8"/>
        <v xml:space="preserve">              {
                "sp": "&lt;effectivedate -1cd YYYY-MM-DDT22:30:00+00:00&gt;",
                "v": "0.120",
                "q": "E7",
                "e": "4",
                "arc": null
              },
</v>
      </c>
    </row>
    <row r="50" spans="1:19" x14ac:dyDescent="0.25">
      <c r="A50" t="s">
        <v>129</v>
      </c>
      <c r="B50" cm="1">
        <f t="array" aca="1" ref="B50" ca="1">INDIRECT("'[LoadShape.xlsx]" &amp; 'Load Shape Criteria'!$H$4 &amp; " 22'!$L49")</f>
        <v>0.1</v>
      </c>
      <c r="C50" cm="1">
        <f t="array" aca="1" ref="C50" ca="1">INDIRECT("'[LoadShape.xlsx]" &amp; 'Load Shape Criteria'!$H$4 &amp; " 23'!$N$4")</f>
        <v>9.8000000000000007</v>
      </c>
      <c r="D50" cm="1">
        <f t="array" aca="1" ref="D50" ca="1">INDIRECT("'[LoadShape.xlsx]" &amp; 'Load Shape Criteria'!$H$4 &amp; " 23'!$M$4")</f>
        <v>34.999999999999972</v>
      </c>
      <c r="E50" s="34">
        <f>'Step 50'!$B$4*('Step 10'!$B$4-10000)/'Step 20'!$B$2</f>
        <v>4</v>
      </c>
      <c r="F50" s="34">
        <f>(1-'Step 50'!$B$4)*('Step 10'!$B$4-10000)/'Step 20'!$B$2</f>
        <v>6</v>
      </c>
      <c r="G50" t="b">
        <f>AND(TIMEVALUE(MID(A50,FIND("DT",A50)+2,8))&gt;=TIMEVALUE('Load Shape Criteria'!$K$4),TIMEVALUE(MID(A50,FIND("DT",A50)+2,8))&lt;=TIMEVALUE('Load Shape Criteria'!$L$4))</f>
        <v>0</v>
      </c>
      <c r="H50" s="3">
        <f t="shared" ca="1" si="0"/>
        <v>0.12000000000000011</v>
      </c>
      <c r="I50" s="3" t="s">
        <v>72</v>
      </c>
      <c r="J50" s="3">
        <v>4</v>
      </c>
      <c r="K50" s="5"/>
      <c r="L50" s="33" t="str">
        <f t="shared" si="1"/>
        <v/>
      </c>
      <c r="M50" s="33" t="str">
        <f t="shared" si="2"/>
        <v xml:space="preserve">,
</v>
      </c>
      <c r="N50" s="10" t="str">
        <f t="shared" si="3"/>
        <v xml:space="preserve">                "sp": "&lt;effectivedate -1cd YYYY-MM-DDT23:00:00+00:00&gt;",</v>
      </c>
      <c r="O50" t="str">
        <f t="shared" ca="1" si="4"/>
        <v xml:space="preserve">                "v": "0.120",</v>
      </c>
      <c r="P50" t="str">
        <f t="shared" si="5"/>
        <v xml:space="preserve">                "q": "E7",</v>
      </c>
      <c r="Q50" t="str">
        <f t="shared" si="6"/>
        <v xml:space="preserve">                "e": "4",</v>
      </c>
      <c r="R50" t="str">
        <f t="shared" si="7"/>
        <v xml:space="preserve">                "arc": null</v>
      </c>
      <c r="S50" s="11" t="str">
        <f t="shared" ca="1" si="8"/>
        <v xml:space="preserve">              {
                "sp": "&lt;effectivedate -1cd YYYY-MM-DDT23:00:00+00:00&gt;",
                "v": "0.120",
                "q": "E7",
                "e": "4",
                "arc": null
              },
</v>
      </c>
    </row>
    <row r="51" spans="1:19" x14ac:dyDescent="0.25">
      <c r="A51" t="s">
        <v>130</v>
      </c>
      <c r="B51" cm="1">
        <f t="array" aca="1" ref="B51" ca="1">INDIRECT("'[LoadShape.xlsx]" &amp; 'Load Shape Criteria'!$H$4 &amp; " 22'!$L50")</f>
        <v>0.1</v>
      </c>
      <c r="C51" cm="1">
        <f t="array" aca="1" ref="C51" ca="1">INDIRECT("'[LoadShape.xlsx]" &amp; 'Load Shape Criteria'!$H$4 &amp; " 23'!$N$4")</f>
        <v>9.8000000000000007</v>
      </c>
      <c r="D51" cm="1">
        <f t="array" aca="1" ref="D51" ca="1">INDIRECT("'[LoadShape.xlsx]" &amp; 'Load Shape Criteria'!$H$4 &amp; " 23'!$M$4")</f>
        <v>34.999999999999972</v>
      </c>
      <c r="E51" s="34">
        <f>'Step 50'!$B$4*('Step 10'!$B$4-10000)/'Step 20'!$B$2</f>
        <v>4</v>
      </c>
      <c r="F51" s="34">
        <f>(1-'Step 50'!$B$4)*('Step 10'!$B$4-10000)/'Step 20'!$B$2</f>
        <v>6</v>
      </c>
      <c r="G51" t="b">
        <f>AND(TIMEVALUE(MID(A51,FIND("DT",A51)+2,8))&gt;=TIMEVALUE('Load Shape Criteria'!$K$4),TIMEVALUE(MID(A51,FIND("DT",A51)+2,8))&lt;=TIMEVALUE('Load Shape Criteria'!$L$4))</f>
        <v>0</v>
      </c>
      <c r="H51" s="3">
        <f t="shared" ca="1" si="0"/>
        <v>0.12000000000000011</v>
      </c>
      <c r="I51" s="3" t="s">
        <v>72</v>
      </c>
      <c r="J51" s="3">
        <v>4</v>
      </c>
      <c r="K51" s="5"/>
      <c r="L51" s="33" t="str">
        <f t="shared" si="1"/>
        <v/>
      </c>
      <c r="M51" s="33" t="str">
        <f t="shared" si="2"/>
        <v xml:space="preserve">,
</v>
      </c>
      <c r="N51" s="10" t="str">
        <f t="shared" si="3"/>
        <v xml:space="preserve">                "sp": "&lt;effectivedate -1cd YYYY-MM-DDT23:30:00+00:00&gt;",</v>
      </c>
      <c r="O51" t="str">
        <f t="shared" ca="1" si="4"/>
        <v xml:space="preserve">                "v": "0.120",</v>
      </c>
      <c r="P51" t="str">
        <f t="shared" si="5"/>
        <v xml:space="preserve">                "q": "E7",</v>
      </c>
      <c r="Q51" t="str">
        <f t="shared" si="6"/>
        <v xml:space="preserve">                "e": "4",</v>
      </c>
      <c r="R51" t="str">
        <f t="shared" si="7"/>
        <v xml:space="preserve">                "arc": null</v>
      </c>
      <c r="S51" s="11" t="str">
        <f t="shared" ca="1" si="8"/>
        <v xml:space="preserve">              {
                "sp": "&lt;effectivedate -1cd YYYY-MM-DDT23:30:00+00:00&gt;",
                "v": "0.120",
                "q": "E7",
                "e": "4",
                "arc": null
              },
</v>
      </c>
    </row>
    <row r="52" spans="1:19" x14ac:dyDescent="0.25">
      <c r="A52" t="s">
        <v>82</v>
      </c>
      <c r="B52" cm="1">
        <f t="array" aca="1" ref="B52" ca="1">INDIRECT("'[LoadShape.xlsx]" &amp; 'Load Shape Criteria'!$H$4 &amp; " 22'!$L51")</f>
        <v>0.1</v>
      </c>
      <c r="C52" cm="1">
        <f t="array" aca="1" ref="C52" ca="1">INDIRECT("'[LoadShape.xlsx]" &amp; 'Load Shape Criteria'!$H$4 &amp; " 23'!$N$4")</f>
        <v>9.8000000000000007</v>
      </c>
      <c r="D52" cm="1">
        <f t="array" aca="1" ref="D52" ca="1">INDIRECT("'[LoadShape.xlsx]" &amp; 'Load Shape Criteria'!$H$4 &amp; " 23'!$M$4")</f>
        <v>34.999999999999972</v>
      </c>
      <c r="E52" s="34">
        <f>'Step 50'!$B$4*('Step 10'!$B$4-10000)/'Step 20'!$B$2</f>
        <v>4</v>
      </c>
      <c r="F52" s="34">
        <f>(1-'Step 50'!$B$4)*('Step 10'!$B$4-10000)/'Step 20'!$B$2</f>
        <v>6</v>
      </c>
      <c r="G52" t="b">
        <f>AND(TIMEVALUE(MID(A52,FIND("DT",A52)+2,8))&gt;=TIMEVALUE('Load Shape Criteria'!$K$4),TIMEVALUE(MID(A52,FIND("DT",A52)+2,8))&lt;=TIMEVALUE('Load Shape Criteria'!$L$4))</f>
        <v>1</v>
      </c>
      <c r="H52" s="3">
        <f t="shared" ca="1" si="0"/>
        <v>0.2857142857142857</v>
      </c>
      <c r="I52" s="3" t="s">
        <v>72</v>
      </c>
      <c r="J52" s="3">
        <v>4</v>
      </c>
      <c r="K52" s="5"/>
      <c r="L52" s="33" t="str">
        <f t="shared" si="1"/>
        <v/>
      </c>
      <c r="M52" s="33" t="str">
        <f t="shared" si="2"/>
        <v xml:space="preserve">
           ]
          }</v>
      </c>
      <c r="N52" s="10" t="str">
        <f t="shared" si="3"/>
        <v xml:space="preserve">                "sp": "&lt;effectivedate YYYY-MM-DDT00:00:00+00:00&gt;",</v>
      </c>
      <c r="O52" t="str">
        <f t="shared" ca="1" si="4"/>
        <v xml:space="preserve">                "v": "0.286",</v>
      </c>
      <c r="P52" t="str">
        <f t="shared" si="5"/>
        <v xml:space="preserve">                "q": "E7",</v>
      </c>
      <c r="Q52" t="str">
        <f t="shared" si="6"/>
        <v xml:space="preserve">                "e": "4",</v>
      </c>
      <c r="R52" t="str">
        <f t="shared" si="7"/>
        <v xml:space="preserve">                "arc": null</v>
      </c>
      <c r="S52" s="11" t="str">
        <f t="shared" ca="1" si="8"/>
        <v xml:space="preserve">              {
                "sp": "&lt;effectivedate YYYY-MM-DDT00:00:00+00:00&gt;",
                "v": "0.286",
                "q": "E7",
                "e": "4",
                "arc": null
              }
           ]
          }</v>
      </c>
    </row>
    <row r="53" spans="1:19" x14ac:dyDescent="0.25">
      <c r="G53"/>
      <c r="J53" s="3"/>
      <c r="K53" s="5"/>
      <c r="L53" s="33"/>
      <c r="M53" s="33"/>
    </row>
    <row r="54" spans="1:19" x14ac:dyDescent="0.25">
      <c r="G54"/>
      <c r="J54" s="3"/>
      <c r="K54" s="5"/>
      <c r="L54" s="33"/>
      <c r="M54" s="33"/>
    </row>
    <row r="55" spans="1:19" x14ac:dyDescent="0.25">
      <c r="G55"/>
      <c r="J55" s="3"/>
      <c r="K55" s="5"/>
      <c r="L55" s="33"/>
      <c r="M55" s="33"/>
    </row>
    <row r="56" spans="1:19" x14ac:dyDescent="0.25">
      <c r="G56"/>
      <c r="J56" s="3"/>
      <c r="K56" s="5"/>
      <c r="L56" s="33"/>
      <c r="M56" s="33"/>
    </row>
    <row r="57" spans="1:19" x14ac:dyDescent="0.25">
      <c r="G57"/>
      <c r="J57" s="3"/>
      <c r="K57" s="5"/>
      <c r="L57" s="33"/>
      <c r="M57" s="33"/>
    </row>
    <row r="58" spans="1:19" x14ac:dyDescent="0.25">
      <c r="G58"/>
      <c r="J58" s="3"/>
      <c r="K58" s="5"/>
      <c r="L58" s="33"/>
      <c r="M58" s="33"/>
    </row>
    <row r="59" spans="1:19" x14ac:dyDescent="0.25">
      <c r="G59"/>
      <c r="J59" s="3"/>
      <c r="K59" s="5"/>
      <c r="L59" s="33"/>
      <c r="M59" s="33"/>
    </row>
    <row r="60" spans="1:19" x14ac:dyDescent="0.25">
      <c r="G60"/>
      <c r="J60" s="3"/>
      <c r="K60" s="5"/>
      <c r="L60" s="33"/>
      <c r="M60" s="33"/>
    </row>
    <row r="61" spans="1:19" x14ac:dyDescent="0.25">
      <c r="G61"/>
      <c r="J61" s="3"/>
      <c r="K61" s="5"/>
      <c r="L61" s="33"/>
      <c r="M61" s="33"/>
    </row>
    <row r="62" spans="1:19" x14ac:dyDescent="0.25">
      <c r="G62"/>
      <c r="J62" s="3"/>
      <c r="K62" s="5"/>
      <c r="L62" s="33"/>
      <c r="M62" s="33"/>
    </row>
    <row r="63" spans="1:19" x14ac:dyDescent="0.25">
      <c r="G63"/>
      <c r="J63" s="3"/>
      <c r="K63" s="5"/>
      <c r="L63" s="33"/>
      <c r="M63" s="33"/>
    </row>
    <row r="64" spans="1:19" x14ac:dyDescent="0.25">
      <c r="G64"/>
      <c r="J64" s="3"/>
      <c r="K64" s="5"/>
      <c r="L64" s="33"/>
      <c r="M64" s="33"/>
    </row>
    <row r="65" spans="7:13" x14ac:dyDescent="0.25">
      <c r="G65"/>
      <c r="J65" s="3"/>
      <c r="K65" s="5"/>
      <c r="L65" s="33"/>
      <c r="M65" s="33"/>
    </row>
    <row r="66" spans="7:13" x14ac:dyDescent="0.25">
      <c r="G66"/>
      <c r="J66" s="3"/>
      <c r="K66" s="5"/>
      <c r="L66" s="33"/>
      <c r="M66" s="33"/>
    </row>
    <row r="67" spans="7:13" x14ac:dyDescent="0.25">
      <c r="G67"/>
      <c r="J67" s="3"/>
      <c r="K67" s="5"/>
      <c r="L67" s="33"/>
      <c r="M67" s="33"/>
    </row>
    <row r="68" spans="7:13" x14ac:dyDescent="0.25">
      <c r="G68"/>
      <c r="J68" s="3"/>
      <c r="K68" s="5"/>
      <c r="L68" s="33"/>
      <c r="M68" s="33"/>
    </row>
    <row r="69" spans="7:13" x14ac:dyDescent="0.25">
      <c r="G69"/>
      <c r="J69" s="3"/>
      <c r="K69" s="5"/>
      <c r="L69" s="33"/>
      <c r="M69" s="33"/>
    </row>
    <row r="70" spans="7:13" x14ac:dyDescent="0.25">
      <c r="G70"/>
      <c r="J70" s="3"/>
      <c r="K70" s="5"/>
      <c r="L70" s="33"/>
      <c r="M70" s="33"/>
    </row>
    <row r="71" spans="7:13" x14ac:dyDescent="0.25">
      <c r="G71"/>
      <c r="J71" s="3"/>
      <c r="K71" s="5"/>
      <c r="L71" s="33"/>
      <c r="M71" s="33"/>
    </row>
    <row r="72" spans="7:13" x14ac:dyDescent="0.25">
      <c r="G72"/>
      <c r="J72" s="3"/>
      <c r="K72" s="5"/>
      <c r="L72" s="33"/>
      <c r="M72" s="33"/>
    </row>
    <row r="73" spans="7:13" x14ac:dyDescent="0.25">
      <c r="G73"/>
      <c r="J73" s="3"/>
      <c r="K73" s="5"/>
      <c r="L73" s="33"/>
      <c r="M73" s="33"/>
    </row>
    <row r="74" spans="7:13" x14ac:dyDescent="0.25">
      <c r="G74"/>
      <c r="J74" s="3"/>
      <c r="K74" s="5"/>
      <c r="L74" s="33"/>
      <c r="M74" s="33"/>
    </row>
    <row r="75" spans="7:13" x14ac:dyDescent="0.25">
      <c r="G75"/>
      <c r="J75" s="3"/>
      <c r="K75" s="5"/>
      <c r="L75" s="33"/>
      <c r="M75" s="33"/>
    </row>
    <row r="76" spans="7:13" x14ac:dyDescent="0.25">
      <c r="G76"/>
      <c r="J76" s="3"/>
      <c r="K76" s="5"/>
      <c r="L76" s="33"/>
      <c r="M76" s="33"/>
    </row>
    <row r="77" spans="7:13" x14ac:dyDescent="0.25">
      <c r="G77"/>
      <c r="J77" s="3"/>
      <c r="K77" s="5"/>
      <c r="L77" s="33"/>
      <c r="M77" s="33"/>
    </row>
    <row r="78" spans="7:13" x14ac:dyDescent="0.25">
      <c r="G78"/>
      <c r="J78" s="3"/>
      <c r="K78" s="5"/>
      <c r="L78" s="33"/>
      <c r="M78" s="33"/>
    </row>
    <row r="79" spans="7:13" x14ac:dyDescent="0.25">
      <c r="G79"/>
      <c r="J79" s="3"/>
      <c r="K79" s="5"/>
      <c r="L79" s="33"/>
      <c r="M79" s="33"/>
    </row>
    <row r="80" spans="7:13" x14ac:dyDescent="0.25">
      <c r="G80"/>
      <c r="J80" s="3"/>
      <c r="K80" s="5"/>
      <c r="L80" s="33"/>
      <c r="M80" s="33"/>
    </row>
    <row r="81" spans="7:13" x14ac:dyDescent="0.25">
      <c r="G81"/>
      <c r="J81" s="3"/>
      <c r="K81" s="5"/>
      <c r="L81" s="33"/>
      <c r="M81" s="33"/>
    </row>
    <row r="82" spans="7:13" x14ac:dyDescent="0.25">
      <c r="G82"/>
      <c r="J82" s="3"/>
      <c r="K82" s="5"/>
      <c r="L82" s="33"/>
      <c r="M82" s="33"/>
    </row>
    <row r="83" spans="7:13" x14ac:dyDescent="0.25">
      <c r="G83"/>
      <c r="J83" s="3"/>
      <c r="K83" s="5"/>
      <c r="L83" s="33"/>
      <c r="M83" s="33"/>
    </row>
    <row r="84" spans="7:13" x14ac:dyDescent="0.25">
      <c r="G84"/>
      <c r="J84" s="3"/>
      <c r="K84" s="5"/>
      <c r="L84" s="33"/>
      <c r="M84" s="33"/>
    </row>
    <row r="85" spans="7:13" x14ac:dyDescent="0.25">
      <c r="G85"/>
      <c r="J85" s="3"/>
      <c r="K85" s="5"/>
      <c r="L85" s="33"/>
      <c r="M85" s="33"/>
    </row>
    <row r="86" spans="7:13" x14ac:dyDescent="0.25">
      <c r="G86"/>
      <c r="J86" s="3"/>
      <c r="K86" s="5"/>
      <c r="L86" s="33"/>
      <c r="M86" s="33"/>
    </row>
    <row r="87" spans="7:13" x14ac:dyDescent="0.25">
      <c r="G87"/>
      <c r="J87" s="3"/>
      <c r="K87" s="5"/>
      <c r="L87" s="33"/>
      <c r="M87" s="33"/>
    </row>
    <row r="88" spans="7:13" x14ac:dyDescent="0.25">
      <c r="G88"/>
      <c r="J88" s="3"/>
      <c r="K88" s="5"/>
      <c r="L88" s="33"/>
      <c r="M88" s="33"/>
    </row>
    <row r="89" spans="7:13" x14ac:dyDescent="0.25">
      <c r="G89"/>
      <c r="J89" s="3"/>
      <c r="K89" s="5"/>
      <c r="L89" s="33"/>
      <c r="M89" s="33"/>
    </row>
    <row r="90" spans="7:13" x14ac:dyDescent="0.25">
      <c r="G90"/>
      <c r="J90" s="3"/>
      <c r="K90" s="5"/>
      <c r="L90" s="33"/>
      <c r="M90" s="33"/>
    </row>
    <row r="91" spans="7:13" x14ac:dyDescent="0.25">
      <c r="G91"/>
      <c r="J91" s="3"/>
      <c r="K91" s="5"/>
      <c r="L91" s="33"/>
      <c r="M91" s="33"/>
    </row>
    <row r="92" spans="7:13" x14ac:dyDescent="0.25">
      <c r="G92"/>
      <c r="J92" s="3"/>
      <c r="K92" s="5"/>
      <c r="L92" s="33"/>
      <c r="M92" s="33"/>
    </row>
    <row r="93" spans="7:13" x14ac:dyDescent="0.25">
      <c r="G93"/>
      <c r="J93" s="3"/>
      <c r="K93" s="5"/>
      <c r="L93" s="33"/>
      <c r="M93" s="33"/>
    </row>
    <row r="94" spans="7:13" x14ac:dyDescent="0.25">
      <c r="G94"/>
      <c r="J94" s="3"/>
      <c r="K94" s="5"/>
      <c r="L94" s="33"/>
      <c r="M94" s="33"/>
    </row>
    <row r="95" spans="7:13" x14ac:dyDescent="0.25">
      <c r="G95"/>
      <c r="J95" s="3"/>
      <c r="K95" s="5"/>
      <c r="L95" s="33"/>
      <c r="M95" s="33"/>
    </row>
    <row r="96" spans="7:13" x14ac:dyDescent="0.25">
      <c r="G96"/>
      <c r="J96" s="3"/>
      <c r="K96" s="5"/>
      <c r="L96" s="33"/>
      <c r="M96" s="33"/>
    </row>
    <row r="97" spans="7:13" x14ac:dyDescent="0.25">
      <c r="G97"/>
      <c r="J97" s="3"/>
      <c r="K97" s="5"/>
      <c r="L97" s="33"/>
      <c r="M97" s="33"/>
    </row>
    <row r="98" spans="7:13" x14ac:dyDescent="0.25">
      <c r="G98"/>
      <c r="J98" s="3"/>
      <c r="K98" s="5"/>
      <c r="L98" s="33"/>
      <c r="M98" s="33"/>
    </row>
    <row r="99" spans="7:13" x14ac:dyDescent="0.25">
      <c r="G99"/>
      <c r="J99" s="3"/>
      <c r="K99" s="5"/>
      <c r="L99" s="33"/>
      <c r="M99" s="33"/>
    </row>
    <row r="100" spans="7:13" x14ac:dyDescent="0.25">
      <c r="G100"/>
      <c r="J100" s="3"/>
      <c r="K100" s="5"/>
      <c r="L100" s="33"/>
      <c r="M100" s="33"/>
    </row>
    <row r="101" spans="7:13" x14ac:dyDescent="0.25">
      <c r="G101"/>
      <c r="J101" s="3"/>
      <c r="K101" s="5"/>
      <c r="L101" s="33"/>
      <c r="M101" s="33"/>
    </row>
    <row r="102" spans="7:13" x14ac:dyDescent="0.25">
      <c r="G102"/>
      <c r="J102" s="3"/>
      <c r="K102" s="5"/>
      <c r="L102" s="33"/>
      <c r="M102" s="33"/>
    </row>
    <row r="103" spans="7:13" x14ac:dyDescent="0.25">
      <c r="G103"/>
      <c r="J103" s="3"/>
      <c r="K103" s="5"/>
      <c r="L103" s="33"/>
      <c r="M103" s="33"/>
    </row>
    <row r="104" spans="7:13" x14ac:dyDescent="0.25">
      <c r="G104"/>
      <c r="J104" s="3"/>
      <c r="K104" s="5"/>
      <c r="L104" s="33"/>
      <c r="M104" s="33"/>
    </row>
    <row r="105" spans="7:13" x14ac:dyDescent="0.25">
      <c r="G105"/>
      <c r="J105" s="3"/>
      <c r="K105" s="5"/>
      <c r="L105" s="33"/>
      <c r="M105" s="33"/>
    </row>
    <row r="106" spans="7:13" x14ac:dyDescent="0.25">
      <c r="G106"/>
      <c r="J106" s="3"/>
      <c r="K106" s="5"/>
      <c r="L106" s="33"/>
      <c r="M106" s="33"/>
    </row>
    <row r="107" spans="7:13" x14ac:dyDescent="0.25">
      <c r="G107"/>
      <c r="J107" s="3"/>
      <c r="K107" s="5"/>
      <c r="L107" s="33"/>
      <c r="M107" s="33"/>
    </row>
    <row r="108" spans="7:13" x14ac:dyDescent="0.25">
      <c r="G108"/>
      <c r="J108" s="3"/>
      <c r="K108" s="5"/>
      <c r="L108" s="33"/>
      <c r="M108" s="33"/>
    </row>
    <row r="109" spans="7:13" x14ac:dyDescent="0.25">
      <c r="G109"/>
      <c r="J109" s="3"/>
      <c r="K109" s="5"/>
      <c r="L109" s="33"/>
      <c r="M109" s="33"/>
    </row>
    <row r="110" spans="7:13" x14ac:dyDescent="0.25">
      <c r="G110"/>
      <c r="J110" s="3"/>
      <c r="K110" s="5"/>
      <c r="L110" s="33"/>
      <c r="M110" s="33"/>
    </row>
    <row r="111" spans="7:13" x14ac:dyDescent="0.25">
      <c r="G111"/>
      <c r="J111" s="3"/>
      <c r="K111" s="5"/>
      <c r="L111" s="33"/>
      <c r="M111" s="33"/>
    </row>
    <row r="112" spans="7:13" x14ac:dyDescent="0.25">
      <c r="G112"/>
      <c r="J112" s="3"/>
      <c r="K112" s="5"/>
      <c r="L112" s="33"/>
      <c r="M112" s="33"/>
    </row>
    <row r="113" spans="7:13" x14ac:dyDescent="0.25">
      <c r="G113"/>
      <c r="J113" s="3"/>
      <c r="K113" s="5"/>
      <c r="L113" s="33"/>
      <c r="M113" s="33"/>
    </row>
    <row r="114" spans="7:13" x14ac:dyDescent="0.25">
      <c r="G114"/>
      <c r="J114" s="3"/>
      <c r="K114" s="5"/>
      <c r="L114" s="33"/>
      <c r="M114" s="33"/>
    </row>
    <row r="115" spans="7:13" x14ac:dyDescent="0.25">
      <c r="G115"/>
      <c r="J115" s="3"/>
      <c r="K115" s="5"/>
      <c r="L115" s="33"/>
      <c r="M115" s="33"/>
    </row>
    <row r="116" spans="7:13" x14ac:dyDescent="0.25">
      <c r="G116"/>
      <c r="J116" s="3"/>
      <c r="K116" s="5"/>
      <c r="L116" s="33"/>
      <c r="M116" s="33"/>
    </row>
    <row r="117" spans="7:13" x14ac:dyDescent="0.25">
      <c r="G117"/>
      <c r="J117" s="3"/>
      <c r="K117" s="5"/>
      <c r="L117" s="33"/>
      <c r="M117" s="33"/>
    </row>
    <row r="118" spans="7:13" x14ac:dyDescent="0.25">
      <c r="G118"/>
      <c r="J118" s="3"/>
      <c r="K118" s="5"/>
      <c r="L118" s="33"/>
      <c r="M118" s="33"/>
    </row>
    <row r="119" spans="7:13" x14ac:dyDescent="0.25">
      <c r="G119"/>
      <c r="J119" s="3"/>
      <c r="K119" s="5"/>
      <c r="L119" s="33"/>
      <c r="M119" s="33"/>
    </row>
    <row r="120" spans="7:13" x14ac:dyDescent="0.25">
      <c r="G120"/>
      <c r="J120" s="3"/>
      <c r="K120" s="5"/>
      <c r="L120" s="33"/>
      <c r="M120" s="33"/>
    </row>
    <row r="121" spans="7:13" x14ac:dyDescent="0.25">
      <c r="G121"/>
      <c r="J121" s="3"/>
      <c r="K121" s="5"/>
      <c r="L121" s="33"/>
      <c r="M121" s="33"/>
    </row>
    <row r="122" spans="7:13" x14ac:dyDescent="0.25">
      <c r="G122"/>
      <c r="J122" s="3"/>
      <c r="K122" s="5"/>
      <c r="L122" s="33"/>
      <c r="M122" s="33"/>
    </row>
    <row r="123" spans="7:13" x14ac:dyDescent="0.25">
      <c r="G123"/>
      <c r="J123" s="3"/>
      <c r="K123" s="5"/>
      <c r="L123" s="33"/>
      <c r="M123" s="33"/>
    </row>
    <row r="124" spans="7:13" x14ac:dyDescent="0.25">
      <c r="G124"/>
      <c r="J124" s="3"/>
      <c r="K124" s="5"/>
      <c r="L124" s="33"/>
      <c r="M124" s="33"/>
    </row>
    <row r="125" spans="7:13" x14ac:dyDescent="0.25">
      <c r="G125"/>
      <c r="J125" s="3"/>
      <c r="K125" s="5"/>
      <c r="L125" s="33"/>
      <c r="M125" s="33"/>
    </row>
    <row r="126" spans="7:13" x14ac:dyDescent="0.25">
      <c r="G126"/>
      <c r="J126" s="3"/>
      <c r="K126" s="5"/>
      <c r="L126" s="33"/>
      <c r="M126" s="33"/>
    </row>
    <row r="127" spans="7:13" x14ac:dyDescent="0.25">
      <c r="G127"/>
      <c r="J127" s="3"/>
      <c r="K127" s="5"/>
      <c r="L127" s="33"/>
      <c r="M127" s="33"/>
    </row>
    <row r="128" spans="7:13" x14ac:dyDescent="0.25">
      <c r="G128"/>
      <c r="J128" s="3"/>
      <c r="K128" s="5"/>
      <c r="L128" s="33"/>
      <c r="M128" s="33"/>
    </row>
    <row r="129" spans="7:13" x14ac:dyDescent="0.25">
      <c r="G129"/>
      <c r="J129" s="3"/>
      <c r="K129" s="5"/>
      <c r="L129" s="33"/>
      <c r="M129" s="33"/>
    </row>
    <row r="130" spans="7:13" x14ac:dyDescent="0.25">
      <c r="G130"/>
      <c r="J130" s="3"/>
      <c r="K130" s="5"/>
      <c r="L130" s="33"/>
      <c r="M130" s="33"/>
    </row>
    <row r="131" spans="7:13" x14ac:dyDescent="0.25">
      <c r="G131"/>
      <c r="J131" s="3"/>
      <c r="K131" s="5"/>
      <c r="L131" s="33"/>
      <c r="M131" s="33"/>
    </row>
    <row r="132" spans="7:13" x14ac:dyDescent="0.25">
      <c r="G132"/>
      <c r="J132" s="3"/>
      <c r="K132" s="5"/>
      <c r="L132" s="33"/>
      <c r="M132" s="33"/>
    </row>
    <row r="133" spans="7:13" x14ac:dyDescent="0.25">
      <c r="G133"/>
      <c r="J133" s="3"/>
      <c r="K133" s="5"/>
      <c r="L133" s="33"/>
      <c r="M133" s="33"/>
    </row>
    <row r="134" spans="7:13" x14ac:dyDescent="0.25">
      <c r="G134"/>
      <c r="J134" s="3"/>
      <c r="K134" s="5"/>
      <c r="L134" s="33"/>
      <c r="M134" s="33"/>
    </row>
    <row r="135" spans="7:13" x14ac:dyDescent="0.25">
      <c r="G135"/>
      <c r="J135" s="3"/>
      <c r="K135" s="5"/>
      <c r="L135" s="33"/>
      <c r="M135" s="33"/>
    </row>
    <row r="136" spans="7:13" x14ac:dyDescent="0.25">
      <c r="G136"/>
      <c r="J136" s="3"/>
      <c r="K136" s="5"/>
      <c r="L136" s="33"/>
      <c r="M136" s="33"/>
    </row>
    <row r="137" spans="7:13" x14ac:dyDescent="0.25">
      <c r="G137"/>
      <c r="J137" s="3"/>
      <c r="K137" s="5"/>
      <c r="L137" s="33"/>
      <c r="M137" s="33"/>
    </row>
    <row r="138" spans="7:13" x14ac:dyDescent="0.25">
      <c r="G138"/>
      <c r="J138" s="3"/>
      <c r="K138" s="5"/>
      <c r="L138" s="33"/>
      <c r="M138" s="33"/>
    </row>
    <row r="139" spans="7:13" x14ac:dyDescent="0.25">
      <c r="G139"/>
      <c r="J139" s="3"/>
      <c r="K139" s="5"/>
      <c r="L139" s="33"/>
      <c r="M139" s="33"/>
    </row>
    <row r="140" spans="7:13" x14ac:dyDescent="0.25">
      <c r="G140"/>
      <c r="J140" s="3"/>
      <c r="K140" s="5"/>
      <c r="L140" s="33"/>
      <c r="M140" s="33"/>
    </row>
    <row r="141" spans="7:13" x14ac:dyDescent="0.25">
      <c r="G141"/>
      <c r="J141" s="3"/>
      <c r="K141" s="5"/>
      <c r="L141" s="33"/>
      <c r="M141" s="33"/>
    </row>
    <row r="142" spans="7:13" x14ac:dyDescent="0.25">
      <c r="G142"/>
      <c r="J142" s="3"/>
      <c r="K142" s="5"/>
      <c r="L142" s="33"/>
      <c r="M142" s="33"/>
    </row>
    <row r="143" spans="7:13" x14ac:dyDescent="0.25">
      <c r="G143"/>
      <c r="J143" s="3"/>
      <c r="K143" s="5"/>
      <c r="L143" s="33"/>
      <c r="M143" s="33"/>
    </row>
    <row r="144" spans="7:13" x14ac:dyDescent="0.25">
      <c r="G144"/>
      <c r="J144" s="3"/>
      <c r="K144" s="5"/>
      <c r="L144" s="33"/>
      <c r="M144" s="33"/>
    </row>
    <row r="145" spans="7:13" x14ac:dyDescent="0.25">
      <c r="G145"/>
      <c r="J145" s="3"/>
      <c r="K145" s="5"/>
      <c r="L145" s="33"/>
      <c r="M145" s="33"/>
    </row>
    <row r="146" spans="7:13" x14ac:dyDescent="0.25">
      <c r="G146"/>
      <c r="J146" s="3"/>
      <c r="K146" s="5"/>
      <c r="L146" s="33"/>
      <c r="M146" s="33"/>
    </row>
    <row r="147" spans="7:13" x14ac:dyDescent="0.25">
      <c r="G147"/>
      <c r="J147" s="3"/>
      <c r="K147" s="5"/>
      <c r="L147" s="33"/>
      <c r="M147" s="33"/>
    </row>
    <row r="148" spans="7:13" x14ac:dyDescent="0.25">
      <c r="G148"/>
      <c r="J148" s="3"/>
      <c r="K148" s="5"/>
      <c r="L148" s="33"/>
      <c r="M148" s="33"/>
    </row>
    <row r="149" spans="7:13" x14ac:dyDescent="0.25">
      <c r="G149"/>
      <c r="J149" s="3"/>
      <c r="K149" s="5"/>
      <c r="L149" s="33"/>
      <c r="M149" s="33"/>
    </row>
    <row r="150" spans="7:13" x14ac:dyDescent="0.25">
      <c r="G150"/>
      <c r="J150" s="3"/>
      <c r="K150" s="5"/>
      <c r="L150" s="33"/>
      <c r="M150" s="33"/>
    </row>
    <row r="151" spans="7:13" x14ac:dyDescent="0.25">
      <c r="G151"/>
      <c r="J151" s="3"/>
      <c r="K151" s="5"/>
      <c r="L151" s="33"/>
      <c r="M151" s="33"/>
    </row>
    <row r="152" spans="7:13" x14ac:dyDescent="0.25">
      <c r="G152"/>
      <c r="J152" s="3"/>
      <c r="K152" s="5"/>
      <c r="L152" s="33"/>
      <c r="M152" s="33"/>
    </row>
    <row r="153" spans="7:13" x14ac:dyDescent="0.25">
      <c r="G153"/>
      <c r="J153" s="3"/>
      <c r="K153" s="5"/>
      <c r="L153" s="33"/>
      <c r="M153" s="33"/>
    </row>
    <row r="154" spans="7:13" x14ac:dyDescent="0.25">
      <c r="G154"/>
      <c r="J154" s="3"/>
      <c r="K154" s="5"/>
      <c r="L154" s="33"/>
      <c r="M154" s="33"/>
    </row>
    <row r="155" spans="7:13" x14ac:dyDescent="0.25">
      <c r="G155"/>
      <c r="J155" s="3"/>
      <c r="K155" s="5"/>
      <c r="L155" s="33"/>
      <c r="M155" s="33"/>
    </row>
    <row r="156" spans="7:13" x14ac:dyDescent="0.25">
      <c r="G156"/>
      <c r="J156" s="3"/>
      <c r="K156" s="5"/>
      <c r="L156" s="33"/>
      <c r="M156" s="33"/>
    </row>
    <row r="157" spans="7:13" x14ac:dyDescent="0.25">
      <c r="G157"/>
      <c r="J157" s="3"/>
      <c r="K157" s="5"/>
      <c r="L157" s="33"/>
      <c r="M157" s="33"/>
    </row>
    <row r="158" spans="7:13" x14ac:dyDescent="0.25">
      <c r="G158"/>
      <c r="J158" s="3"/>
      <c r="K158" s="5"/>
      <c r="L158" s="33"/>
      <c r="M158" s="33"/>
    </row>
    <row r="159" spans="7:13" x14ac:dyDescent="0.25">
      <c r="G159"/>
      <c r="J159" s="3"/>
      <c r="K159" s="5"/>
      <c r="L159" s="33"/>
      <c r="M159" s="33"/>
    </row>
    <row r="160" spans="7:13" x14ac:dyDescent="0.25">
      <c r="G160"/>
      <c r="J160" s="3"/>
      <c r="K160" s="5"/>
      <c r="L160" s="33"/>
      <c r="M160" s="33"/>
    </row>
    <row r="161" spans="7:13" x14ac:dyDescent="0.25">
      <c r="G161"/>
      <c r="J161" s="3"/>
      <c r="K161" s="5"/>
      <c r="L161" s="33"/>
      <c r="M161" s="33"/>
    </row>
    <row r="162" spans="7:13" x14ac:dyDescent="0.25">
      <c r="G162"/>
      <c r="J162" s="3"/>
      <c r="K162" s="5"/>
      <c r="L162" s="33"/>
      <c r="M162" s="33"/>
    </row>
    <row r="163" spans="7:13" x14ac:dyDescent="0.25">
      <c r="G163"/>
      <c r="J163" s="3"/>
      <c r="K163" s="5"/>
      <c r="L163" s="33"/>
      <c r="M163" s="33"/>
    </row>
    <row r="164" spans="7:13" x14ac:dyDescent="0.25">
      <c r="G164"/>
      <c r="J164" s="3"/>
      <c r="K164" s="5"/>
      <c r="L164" s="33"/>
      <c r="M164" s="33"/>
    </row>
    <row r="165" spans="7:13" x14ac:dyDescent="0.25">
      <c r="G165"/>
      <c r="J165" s="3"/>
      <c r="K165" s="5"/>
      <c r="L165" s="33"/>
      <c r="M165" s="33"/>
    </row>
    <row r="166" spans="7:13" x14ac:dyDescent="0.25">
      <c r="G166"/>
      <c r="J166" s="3"/>
      <c r="K166" s="5"/>
      <c r="L166" s="33"/>
      <c r="M166" s="33"/>
    </row>
    <row r="167" spans="7:13" x14ac:dyDescent="0.25">
      <c r="G167"/>
      <c r="J167" s="3"/>
      <c r="K167" s="5"/>
      <c r="L167" s="33"/>
      <c r="M167" s="33"/>
    </row>
    <row r="168" spans="7:13" x14ac:dyDescent="0.25">
      <c r="G168"/>
      <c r="J168" s="3"/>
      <c r="K168" s="5"/>
      <c r="L168" s="33"/>
      <c r="M168" s="33"/>
    </row>
    <row r="169" spans="7:13" x14ac:dyDescent="0.25">
      <c r="G169"/>
      <c r="J169" s="3"/>
      <c r="K169" s="5"/>
      <c r="L169" s="33"/>
      <c r="M169" s="33"/>
    </row>
    <row r="170" spans="7:13" x14ac:dyDescent="0.25">
      <c r="G170"/>
      <c r="J170" s="3"/>
      <c r="K170" s="5"/>
      <c r="L170" s="33"/>
      <c r="M170" s="33"/>
    </row>
    <row r="171" spans="7:13" x14ac:dyDescent="0.25">
      <c r="G171"/>
      <c r="J171" s="3"/>
      <c r="K171" s="5"/>
      <c r="L171" s="33"/>
      <c r="M171" s="33"/>
    </row>
    <row r="172" spans="7:13" x14ac:dyDescent="0.25">
      <c r="G172"/>
      <c r="J172" s="3"/>
      <c r="K172" s="5"/>
      <c r="L172" s="33"/>
      <c r="M172" s="33"/>
    </row>
    <row r="173" spans="7:13" x14ac:dyDescent="0.25">
      <c r="G173"/>
      <c r="J173" s="3"/>
      <c r="K173" s="5"/>
      <c r="L173" s="33"/>
      <c r="M173" s="33"/>
    </row>
    <row r="174" spans="7:13" x14ac:dyDescent="0.25">
      <c r="G174"/>
      <c r="J174" s="3"/>
      <c r="K174" s="5"/>
      <c r="L174" s="33"/>
      <c r="M174" s="33"/>
    </row>
    <row r="175" spans="7:13" x14ac:dyDescent="0.25">
      <c r="G175"/>
      <c r="J175" s="3"/>
      <c r="K175" s="5"/>
      <c r="L175" s="33"/>
      <c r="M175" s="33"/>
    </row>
    <row r="176" spans="7:13" x14ac:dyDescent="0.25">
      <c r="G176"/>
      <c r="J176" s="3"/>
      <c r="K176" s="5"/>
      <c r="L176" s="33"/>
      <c r="M176" s="33"/>
    </row>
    <row r="177" spans="7:13" x14ac:dyDescent="0.25">
      <c r="G177"/>
      <c r="J177" s="3"/>
      <c r="K177" s="5"/>
      <c r="L177" s="33"/>
      <c r="M177" s="33"/>
    </row>
    <row r="178" spans="7:13" x14ac:dyDescent="0.25">
      <c r="G178"/>
      <c r="J178" s="3"/>
      <c r="K178" s="5"/>
      <c r="L178" s="33"/>
      <c r="M178" s="33"/>
    </row>
    <row r="179" spans="7:13" x14ac:dyDescent="0.25">
      <c r="G179"/>
      <c r="J179" s="3"/>
      <c r="K179" s="5"/>
      <c r="L179" s="33"/>
      <c r="M179" s="33"/>
    </row>
    <row r="180" spans="7:13" x14ac:dyDescent="0.25">
      <c r="G180"/>
      <c r="J180" s="3"/>
      <c r="K180" s="5"/>
      <c r="L180" s="33"/>
      <c r="M180" s="33"/>
    </row>
    <row r="181" spans="7:13" x14ac:dyDescent="0.25">
      <c r="G181"/>
      <c r="J181" s="3"/>
      <c r="K181" s="5"/>
      <c r="L181" s="33"/>
      <c r="M181" s="33"/>
    </row>
    <row r="182" spans="7:13" x14ac:dyDescent="0.25">
      <c r="G182"/>
      <c r="J182" s="3"/>
      <c r="K182" s="5"/>
      <c r="L182" s="33"/>
      <c r="M182" s="33"/>
    </row>
    <row r="183" spans="7:13" x14ac:dyDescent="0.25">
      <c r="G183"/>
      <c r="J183" s="3"/>
      <c r="K183" s="5"/>
      <c r="L183" s="33"/>
      <c r="M183" s="33"/>
    </row>
    <row r="184" spans="7:13" x14ac:dyDescent="0.25">
      <c r="G184"/>
      <c r="J184" s="3"/>
      <c r="K184" s="5"/>
      <c r="L184" s="33"/>
      <c r="M184" s="33"/>
    </row>
    <row r="185" spans="7:13" x14ac:dyDescent="0.25">
      <c r="G185"/>
      <c r="J185" s="3"/>
      <c r="K185" s="5"/>
      <c r="L185" s="33"/>
      <c r="M185" s="33"/>
    </row>
    <row r="186" spans="7:13" x14ac:dyDescent="0.25">
      <c r="G186"/>
      <c r="J186" s="3"/>
      <c r="K186" s="5"/>
      <c r="L186" s="33"/>
      <c r="M186" s="33"/>
    </row>
    <row r="187" spans="7:13" x14ac:dyDescent="0.25">
      <c r="G187"/>
      <c r="J187" s="3"/>
      <c r="K187" s="5"/>
      <c r="L187" s="33"/>
      <c r="M187" s="33"/>
    </row>
    <row r="188" spans="7:13" x14ac:dyDescent="0.25">
      <c r="G188"/>
      <c r="J188" s="3"/>
      <c r="K188" s="5"/>
      <c r="L188" s="33"/>
      <c r="M188" s="33"/>
    </row>
    <row r="189" spans="7:13" x14ac:dyDescent="0.25">
      <c r="G189"/>
      <c r="J189" s="3"/>
      <c r="K189" s="5"/>
      <c r="L189" s="33"/>
      <c r="M189" s="33"/>
    </row>
    <row r="190" spans="7:13" x14ac:dyDescent="0.25">
      <c r="G190"/>
      <c r="J190" s="3"/>
      <c r="K190" s="5"/>
      <c r="L190" s="33"/>
      <c r="M190" s="33"/>
    </row>
    <row r="191" spans="7:13" x14ac:dyDescent="0.25">
      <c r="G191"/>
      <c r="J191" s="3"/>
      <c r="K191" s="5"/>
      <c r="L191" s="33"/>
      <c r="M191" s="33"/>
    </row>
    <row r="192" spans="7:13" x14ac:dyDescent="0.25">
      <c r="G192"/>
      <c r="J192" s="3"/>
      <c r="K192" s="5"/>
      <c r="L192" s="33"/>
      <c r="M192" s="33"/>
    </row>
    <row r="193" spans="7:13" x14ac:dyDescent="0.25">
      <c r="G193"/>
      <c r="J193" s="3"/>
      <c r="K193" s="5"/>
      <c r="L193" s="33"/>
      <c r="M193" s="33"/>
    </row>
    <row r="194" spans="7:13" x14ac:dyDescent="0.25">
      <c r="G194"/>
      <c r="J194" s="3"/>
      <c r="K194" s="5"/>
      <c r="L194" s="33"/>
      <c r="M194" s="33"/>
    </row>
    <row r="195" spans="7:13" x14ac:dyDescent="0.25">
      <c r="G195"/>
      <c r="J195" s="3"/>
      <c r="K195" s="5"/>
      <c r="L195" s="33"/>
      <c r="M195" s="33"/>
    </row>
    <row r="196" spans="7:13" x14ac:dyDescent="0.25">
      <c r="G196"/>
      <c r="J196" s="3"/>
      <c r="K196" s="5"/>
      <c r="L196" s="33"/>
      <c r="M196" s="33"/>
    </row>
    <row r="197" spans="7:13" x14ac:dyDescent="0.25">
      <c r="G197"/>
      <c r="J197" s="3"/>
      <c r="K197" s="5"/>
      <c r="L197" s="33"/>
      <c r="M197" s="33"/>
    </row>
    <row r="198" spans="7:13" x14ac:dyDescent="0.25">
      <c r="G198"/>
      <c r="J198" s="3"/>
      <c r="K198" s="5"/>
      <c r="L198" s="33"/>
      <c r="M198" s="33"/>
    </row>
    <row r="199" spans="7:13" x14ac:dyDescent="0.25">
      <c r="G199"/>
      <c r="J199" s="3"/>
      <c r="K199" s="5"/>
      <c r="L199" s="33"/>
      <c r="M199" s="33"/>
    </row>
    <row r="200" spans="7:13" x14ac:dyDescent="0.25">
      <c r="G200"/>
      <c r="J200" s="3"/>
      <c r="K200" s="5"/>
      <c r="L200" s="33"/>
      <c r="M200" s="33"/>
    </row>
    <row r="201" spans="7:13" x14ac:dyDescent="0.25">
      <c r="G201"/>
      <c r="J201" s="3"/>
      <c r="K201" s="5"/>
      <c r="L201" s="33"/>
      <c r="M201" s="33"/>
    </row>
    <row r="202" spans="7:13" x14ac:dyDescent="0.25">
      <c r="G202"/>
      <c r="J202" s="3"/>
      <c r="K202" s="5"/>
      <c r="L202" s="33"/>
      <c r="M202" s="33"/>
    </row>
    <row r="203" spans="7:13" x14ac:dyDescent="0.25">
      <c r="G203"/>
      <c r="J203" s="3"/>
      <c r="K203" s="5"/>
      <c r="L203" s="33"/>
      <c r="M203" s="33"/>
    </row>
    <row r="204" spans="7:13" x14ac:dyDescent="0.25">
      <c r="G204"/>
      <c r="J204" s="3"/>
      <c r="K204" s="5"/>
      <c r="L204" s="33"/>
      <c r="M204" s="33"/>
    </row>
    <row r="205" spans="7:13" x14ac:dyDescent="0.25">
      <c r="G205"/>
      <c r="J205" s="3"/>
      <c r="K205" s="5"/>
      <c r="L205" s="33"/>
      <c r="M205" s="33"/>
    </row>
    <row r="206" spans="7:13" x14ac:dyDescent="0.25">
      <c r="G206"/>
      <c r="J206" s="3"/>
      <c r="K206" s="5"/>
      <c r="L206" s="33"/>
      <c r="M206" s="33"/>
    </row>
    <row r="207" spans="7:13" x14ac:dyDescent="0.25">
      <c r="G207"/>
      <c r="J207" s="3"/>
      <c r="K207" s="5"/>
      <c r="L207" s="33"/>
      <c r="M207" s="33"/>
    </row>
    <row r="208" spans="7:13" x14ac:dyDescent="0.25">
      <c r="G208"/>
      <c r="J208" s="3"/>
      <c r="K208" s="5"/>
      <c r="L208" s="33"/>
      <c r="M208" s="33"/>
    </row>
    <row r="209" spans="7:13" x14ac:dyDescent="0.25">
      <c r="G209"/>
      <c r="J209" s="3"/>
      <c r="K209" s="5"/>
      <c r="L209" s="33"/>
      <c r="M209" s="33"/>
    </row>
    <row r="210" spans="7:13" x14ac:dyDescent="0.25">
      <c r="G210"/>
      <c r="J210" s="3"/>
      <c r="K210" s="5"/>
      <c r="L210" s="33"/>
      <c r="M210" s="33"/>
    </row>
    <row r="211" spans="7:13" x14ac:dyDescent="0.25">
      <c r="G211"/>
      <c r="J211" s="3"/>
      <c r="K211" s="5"/>
      <c r="L211" s="33"/>
      <c r="M211" s="33"/>
    </row>
    <row r="212" spans="7:13" x14ac:dyDescent="0.25">
      <c r="G212"/>
      <c r="J212" s="3"/>
      <c r="K212" s="5"/>
      <c r="L212" s="33"/>
      <c r="M212" s="33"/>
    </row>
    <row r="213" spans="7:13" x14ac:dyDescent="0.25">
      <c r="G213"/>
      <c r="J213" s="3"/>
      <c r="K213" s="5"/>
      <c r="L213" s="33"/>
      <c r="M213" s="33"/>
    </row>
    <row r="214" spans="7:13" x14ac:dyDescent="0.25">
      <c r="G214"/>
      <c r="J214" s="3"/>
      <c r="K214" s="5"/>
      <c r="L214" s="33"/>
      <c r="M214" s="33"/>
    </row>
    <row r="215" spans="7:13" x14ac:dyDescent="0.25">
      <c r="G215"/>
      <c r="J215" s="3"/>
      <c r="K215" s="5"/>
      <c r="L215" s="33"/>
      <c r="M215" s="33"/>
    </row>
    <row r="216" spans="7:13" x14ac:dyDescent="0.25">
      <c r="G216"/>
      <c r="J216" s="3"/>
      <c r="K216" s="5"/>
      <c r="L216" s="33"/>
      <c r="M216" s="33"/>
    </row>
    <row r="217" spans="7:13" x14ac:dyDescent="0.25">
      <c r="G217"/>
      <c r="J217" s="3"/>
      <c r="K217" s="5"/>
      <c r="L217" s="33"/>
      <c r="M217" s="33"/>
    </row>
    <row r="218" spans="7:13" x14ac:dyDescent="0.25">
      <c r="G218"/>
      <c r="J218" s="3"/>
      <c r="K218" s="5"/>
      <c r="L218" s="33"/>
      <c r="M218" s="33"/>
    </row>
    <row r="219" spans="7:13" x14ac:dyDescent="0.25">
      <c r="G219"/>
      <c r="J219" s="3"/>
      <c r="K219" s="5"/>
      <c r="L219" s="33"/>
      <c r="M219" s="33"/>
    </row>
    <row r="220" spans="7:13" x14ac:dyDescent="0.25">
      <c r="G220"/>
      <c r="J220" s="3"/>
      <c r="K220" s="5"/>
      <c r="L220" s="33"/>
      <c r="M220" s="33"/>
    </row>
    <row r="221" spans="7:13" x14ac:dyDescent="0.25">
      <c r="G221"/>
      <c r="J221" s="3"/>
      <c r="K221" s="5"/>
      <c r="L221" s="33"/>
      <c r="M221" s="33"/>
    </row>
    <row r="222" spans="7:13" x14ac:dyDescent="0.25">
      <c r="G222"/>
      <c r="J222" s="3"/>
      <c r="K222" s="5"/>
      <c r="L222" s="33"/>
      <c r="M222" s="33"/>
    </row>
    <row r="223" spans="7:13" x14ac:dyDescent="0.25">
      <c r="G223"/>
      <c r="J223" s="3"/>
      <c r="K223" s="5"/>
      <c r="L223" s="33"/>
      <c r="M223" s="33"/>
    </row>
    <row r="224" spans="7:13" x14ac:dyDescent="0.25">
      <c r="G224"/>
      <c r="J224" s="3"/>
      <c r="K224" s="5"/>
      <c r="L224" s="33"/>
      <c r="M224" s="33"/>
    </row>
    <row r="225" spans="7:13" x14ac:dyDescent="0.25">
      <c r="G225"/>
      <c r="J225" s="3"/>
      <c r="K225" s="5"/>
      <c r="L225" s="33"/>
      <c r="M225" s="33"/>
    </row>
    <row r="226" spans="7:13" x14ac:dyDescent="0.25">
      <c r="G226"/>
      <c r="J226" s="3"/>
      <c r="K226" s="5"/>
      <c r="L226" s="33"/>
      <c r="M226" s="33"/>
    </row>
    <row r="227" spans="7:13" x14ac:dyDescent="0.25">
      <c r="G227"/>
      <c r="J227" s="3"/>
      <c r="K227" s="5"/>
      <c r="L227" s="33"/>
      <c r="M227" s="33"/>
    </row>
    <row r="228" spans="7:13" x14ac:dyDescent="0.25">
      <c r="G228"/>
      <c r="J228" s="3"/>
      <c r="K228" s="5"/>
      <c r="L228" s="33"/>
      <c r="M228" s="33"/>
    </row>
    <row r="229" spans="7:13" x14ac:dyDescent="0.25">
      <c r="G229"/>
      <c r="J229" s="3"/>
      <c r="K229" s="5"/>
      <c r="L229" s="33"/>
      <c r="M229" s="33"/>
    </row>
    <row r="230" spans="7:13" x14ac:dyDescent="0.25">
      <c r="G230"/>
      <c r="J230" s="3"/>
      <c r="K230" s="5"/>
      <c r="L230" s="33"/>
      <c r="M230" s="33"/>
    </row>
    <row r="231" spans="7:13" x14ac:dyDescent="0.25">
      <c r="G231"/>
      <c r="J231" s="3"/>
      <c r="K231" s="5"/>
      <c r="L231" s="33"/>
      <c r="M231" s="33"/>
    </row>
    <row r="232" spans="7:13" x14ac:dyDescent="0.25">
      <c r="G232"/>
      <c r="J232" s="3"/>
      <c r="K232" s="5"/>
      <c r="L232" s="33"/>
      <c r="M232" s="33"/>
    </row>
    <row r="233" spans="7:13" x14ac:dyDescent="0.25">
      <c r="G233"/>
      <c r="J233" s="3"/>
      <c r="K233" s="5"/>
      <c r="L233" s="33"/>
      <c r="M233" s="33"/>
    </row>
    <row r="234" spans="7:13" x14ac:dyDescent="0.25">
      <c r="G234"/>
      <c r="J234" s="3"/>
      <c r="K234" s="5"/>
      <c r="L234" s="33"/>
      <c r="M234" s="33"/>
    </row>
    <row r="235" spans="7:13" x14ac:dyDescent="0.25">
      <c r="G235"/>
      <c r="J235" s="3"/>
      <c r="K235" s="5"/>
      <c r="L235" s="33"/>
      <c r="M235" s="33"/>
    </row>
    <row r="236" spans="7:13" x14ac:dyDescent="0.25">
      <c r="G236"/>
      <c r="J236" s="3"/>
      <c r="K236" s="5"/>
      <c r="L236" s="33"/>
      <c r="M236" s="33"/>
    </row>
    <row r="237" spans="7:13" x14ac:dyDescent="0.25">
      <c r="G237"/>
      <c r="J237" s="3"/>
      <c r="K237" s="5"/>
      <c r="L237" s="33"/>
      <c r="M237" s="33"/>
    </row>
    <row r="238" spans="7:13" x14ac:dyDescent="0.25">
      <c r="G238"/>
      <c r="J238" s="3"/>
      <c r="K238" s="5"/>
      <c r="L238" s="33"/>
      <c r="M238" s="33"/>
    </row>
    <row r="239" spans="7:13" x14ac:dyDescent="0.25">
      <c r="G239"/>
      <c r="J239" s="3"/>
      <c r="K239" s="5"/>
      <c r="L239" s="33"/>
      <c r="M239" s="33"/>
    </row>
    <row r="240" spans="7:13" x14ac:dyDescent="0.25">
      <c r="G240"/>
      <c r="J240" s="3"/>
      <c r="K240" s="5"/>
      <c r="L240" s="33"/>
      <c r="M240" s="33"/>
    </row>
    <row r="241" spans="7:13" x14ac:dyDescent="0.25">
      <c r="G241"/>
      <c r="J241" s="3"/>
      <c r="K241" s="5"/>
      <c r="L241" s="33"/>
      <c r="M241" s="33"/>
    </row>
    <row r="242" spans="7:13" x14ac:dyDescent="0.25">
      <c r="G242"/>
      <c r="J242" s="3"/>
      <c r="K242" s="5"/>
      <c r="L242" s="33"/>
      <c r="M242" s="33"/>
    </row>
    <row r="243" spans="7:13" x14ac:dyDescent="0.25">
      <c r="G243"/>
      <c r="J243" s="3"/>
      <c r="K243" s="5"/>
      <c r="L243" s="33"/>
      <c r="M243" s="33"/>
    </row>
    <row r="244" spans="7:13" x14ac:dyDescent="0.25">
      <c r="G244"/>
      <c r="J244" s="3"/>
      <c r="K244" s="5"/>
      <c r="L244" s="33"/>
      <c r="M244" s="33"/>
    </row>
    <row r="245" spans="7:13" x14ac:dyDescent="0.25">
      <c r="G245"/>
      <c r="J245" s="3"/>
      <c r="K245" s="5"/>
      <c r="L245" s="33"/>
      <c r="M245" s="33"/>
    </row>
    <row r="246" spans="7:13" x14ac:dyDescent="0.25">
      <c r="G246"/>
      <c r="J246" s="3"/>
      <c r="K246" s="5"/>
      <c r="L246" s="33"/>
      <c r="M246" s="33"/>
    </row>
    <row r="247" spans="7:13" x14ac:dyDescent="0.25">
      <c r="G247"/>
      <c r="J247" s="3"/>
      <c r="K247" s="5"/>
      <c r="L247" s="33"/>
      <c r="M247" s="33"/>
    </row>
    <row r="248" spans="7:13" x14ac:dyDescent="0.25">
      <c r="G248"/>
      <c r="J248" s="3"/>
      <c r="K248" s="5"/>
      <c r="L248" s="33"/>
      <c r="M248" s="33"/>
    </row>
    <row r="249" spans="7:13" x14ac:dyDescent="0.25">
      <c r="G249"/>
      <c r="J249" s="3"/>
      <c r="K249" s="5"/>
      <c r="L249" s="33"/>
      <c r="M249" s="33"/>
    </row>
    <row r="250" spans="7:13" x14ac:dyDescent="0.25">
      <c r="G250"/>
      <c r="J250" s="3"/>
      <c r="K250" s="5"/>
      <c r="L250" s="33"/>
      <c r="M250" s="33"/>
    </row>
    <row r="251" spans="7:13" x14ac:dyDescent="0.25">
      <c r="G251"/>
      <c r="J251" s="3"/>
      <c r="K251" s="5"/>
      <c r="L251" s="33"/>
      <c r="M251" s="33"/>
    </row>
    <row r="252" spans="7:13" x14ac:dyDescent="0.25">
      <c r="G252"/>
      <c r="J252" s="3"/>
      <c r="K252" s="5"/>
      <c r="L252" s="33"/>
      <c r="M252" s="33"/>
    </row>
    <row r="253" spans="7:13" x14ac:dyDescent="0.25">
      <c r="G253"/>
      <c r="J253" s="3"/>
      <c r="K253" s="5"/>
      <c r="L253" s="33"/>
      <c r="M253" s="33"/>
    </row>
    <row r="254" spans="7:13" x14ac:dyDescent="0.25">
      <c r="G254"/>
      <c r="J254" s="3"/>
      <c r="K254" s="5"/>
      <c r="L254" s="33"/>
      <c r="M254" s="33"/>
    </row>
    <row r="255" spans="7:13" x14ac:dyDescent="0.25">
      <c r="G255"/>
      <c r="J255" s="3"/>
      <c r="K255" s="5"/>
      <c r="L255" s="33"/>
      <c r="M255" s="33"/>
    </row>
    <row r="256" spans="7:13" x14ac:dyDescent="0.25">
      <c r="G256"/>
      <c r="J256" s="3"/>
      <c r="K256" s="5"/>
      <c r="L256" s="33"/>
      <c r="M256" s="33"/>
    </row>
    <row r="257" spans="7:13" x14ac:dyDescent="0.25">
      <c r="G257"/>
      <c r="J257" s="3"/>
      <c r="K257" s="5"/>
      <c r="L257" s="33"/>
      <c r="M257" s="33"/>
    </row>
    <row r="258" spans="7:13" x14ac:dyDescent="0.25">
      <c r="G258"/>
      <c r="J258" s="3"/>
      <c r="K258" s="5"/>
      <c r="L258" s="33"/>
      <c r="M258" s="33"/>
    </row>
    <row r="259" spans="7:13" x14ac:dyDescent="0.25">
      <c r="G259"/>
      <c r="J259" s="3"/>
      <c r="K259" s="5"/>
      <c r="L259" s="33"/>
      <c r="M259" s="33"/>
    </row>
    <row r="260" spans="7:13" x14ac:dyDescent="0.25">
      <c r="G260"/>
      <c r="J260" s="3"/>
      <c r="K260" s="5"/>
      <c r="L260" s="33"/>
      <c r="M260" s="33"/>
    </row>
    <row r="261" spans="7:13" x14ac:dyDescent="0.25">
      <c r="G261"/>
      <c r="J261" s="3"/>
      <c r="K261" s="5"/>
      <c r="L261" s="33"/>
      <c r="M261" s="33"/>
    </row>
    <row r="262" spans="7:13" x14ac:dyDescent="0.25">
      <c r="G262"/>
      <c r="J262" s="3"/>
      <c r="K262" s="5"/>
      <c r="L262" s="33"/>
      <c r="M262" s="33"/>
    </row>
    <row r="263" spans="7:13" x14ac:dyDescent="0.25">
      <c r="G263"/>
      <c r="J263" s="3"/>
      <c r="K263" s="5"/>
      <c r="L263" s="33"/>
      <c r="M263" s="33"/>
    </row>
    <row r="264" spans="7:13" x14ac:dyDescent="0.25">
      <c r="G264"/>
      <c r="J264" s="3"/>
      <c r="K264" s="5"/>
      <c r="L264" s="33"/>
      <c r="M264" s="33"/>
    </row>
    <row r="265" spans="7:13" x14ac:dyDescent="0.25">
      <c r="G265"/>
      <c r="J265" s="3"/>
      <c r="K265" s="5"/>
      <c r="L265" s="33"/>
      <c r="M265" s="33"/>
    </row>
    <row r="266" spans="7:13" x14ac:dyDescent="0.25">
      <c r="G266"/>
      <c r="J266" s="3"/>
      <c r="K266" s="5"/>
      <c r="L266" s="33"/>
      <c r="M266" s="33"/>
    </row>
    <row r="267" spans="7:13" x14ac:dyDescent="0.25">
      <c r="G267"/>
      <c r="J267" s="3"/>
      <c r="K267" s="5"/>
      <c r="L267" s="33"/>
      <c r="M267" s="33"/>
    </row>
    <row r="268" spans="7:13" x14ac:dyDescent="0.25">
      <c r="G268"/>
      <c r="J268" s="3"/>
      <c r="K268" s="5"/>
      <c r="L268" s="33"/>
      <c r="M268" s="33"/>
    </row>
    <row r="269" spans="7:13" x14ac:dyDescent="0.25">
      <c r="G269"/>
      <c r="J269" s="3"/>
      <c r="K269" s="5"/>
      <c r="L269" s="33"/>
      <c r="M269" s="33"/>
    </row>
    <row r="270" spans="7:13" x14ac:dyDescent="0.25">
      <c r="G270"/>
      <c r="J270" s="3"/>
      <c r="K270" s="5"/>
      <c r="L270" s="33"/>
      <c r="M270" s="33"/>
    </row>
    <row r="271" spans="7:13" x14ac:dyDescent="0.25">
      <c r="G271"/>
      <c r="J271" s="3"/>
      <c r="K271" s="5"/>
      <c r="L271" s="33"/>
      <c r="M271" s="33"/>
    </row>
    <row r="272" spans="7:13" x14ac:dyDescent="0.25">
      <c r="G272"/>
      <c r="J272" s="3"/>
      <c r="K272" s="5"/>
      <c r="L272" s="33"/>
      <c r="M272" s="33"/>
    </row>
    <row r="273" spans="7:13" x14ac:dyDescent="0.25">
      <c r="G273"/>
      <c r="J273" s="3"/>
      <c r="K273" s="5"/>
      <c r="L273" s="33"/>
      <c r="M273" s="33"/>
    </row>
    <row r="274" spans="7:13" x14ac:dyDescent="0.25">
      <c r="G274"/>
      <c r="J274" s="3"/>
      <c r="K274" s="5"/>
      <c r="L274" s="33"/>
      <c r="M274" s="33"/>
    </row>
    <row r="275" spans="7:13" x14ac:dyDescent="0.25">
      <c r="G275"/>
      <c r="J275" s="3"/>
      <c r="K275" s="5"/>
      <c r="L275" s="33"/>
      <c r="M275" s="33"/>
    </row>
    <row r="276" spans="7:13" x14ac:dyDescent="0.25">
      <c r="G276"/>
      <c r="J276" s="3"/>
      <c r="K276" s="5"/>
      <c r="L276" s="33"/>
      <c r="M276" s="33"/>
    </row>
    <row r="277" spans="7:13" x14ac:dyDescent="0.25">
      <c r="G277"/>
      <c r="J277" s="3"/>
      <c r="K277" s="5"/>
      <c r="L277" s="33"/>
      <c r="M277" s="33"/>
    </row>
    <row r="278" spans="7:13" x14ac:dyDescent="0.25">
      <c r="G278"/>
      <c r="J278" s="3"/>
      <c r="K278" s="5"/>
      <c r="L278" s="33"/>
      <c r="M278" s="33"/>
    </row>
    <row r="279" spans="7:13" x14ac:dyDescent="0.25">
      <c r="G279"/>
      <c r="J279" s="3"/>
      <c r="K279" s="5"/>
      <c r="L279" s="33"/>
      <c r="M279" s="33"/>
    </row>
    <row r="280" spans="7:13" x14ac:dyDescent="0.25">
      <c r="G280"/>
      <c r="J280" s="3"/>
      <c r="K280" s="5"/>
      <c r="L280" s="33"/>
      <c r="M280" s="33"/>
    </row>
    <row r="281" spans="7:13" x14ac:dyDescent="0.25">
      <c r="G281"/>
      <c r="J281" s="3"/>
      <c r="K281" s="5"/>
      <c r="L281" s="33"/>
      <c r="M281" s="33"/>
    </row>
    <row r="282" spans="7:13" x14ac:dyDescent="0.25">
      <c r="G282"/>
      <c r="J282" s="3"/>
      <c r="K282" s="5"/>
      <c r="L282" s="33"/>
      <c r="M282" s="33"/>
    </row>
    <row r="283" spans="7:13" x14ac:dyDescent="0.25">
      <c r="G283"/>
      <c r="J283" s="3"/>
      <c r="K283" s="5"/>
      <c r="L283" s="33"/>
      <c r="M283" s="33"/>
    </row>
    <row r="284" spans="7:13" x14ac:dyDescent="0.25">
      <c r="G284"/>
      <c r="J284" s="3"/>
      <c r="K284" s="5"/>
      <c r="L284" s="33"/>
      <c r="M284" s="33"/>
    </row>
    <row r="285" spans="7:13" x14ac:dyDescent="0.25">
      <c r="G285"/>
      <c r="J285" s="3"/>
      <c r="K285" s="5"/>
      <c r="L285" s="33"/>
      <c r="M285" s="33"/>
    </row>
    <row r="286" spans="7:13" x14ac:dyDescent="0.25">
      <c r="G286"/>
      <c r="J286" s="3"/>
      <c r="K286" s="5"/>
      <c r="L286" s="33"/>
      <c r="M286" s="33"/>
    </row>
    <row r="287" spans="7:13" x14ac:dyDescent="0.25">
      <c r="G287"/>
      <c r="J287" s="3"/>
      <c r="K287" s="5"/>
      <c r="L287" s="33"/>
      <c r="M287" s="33"/>
    </row>
    <row r="288" spans="7:13" x14ac:dyDescent="0.25">
      <c r="G288"/>
      <c r="J288" s="3"/>
      <c r="K288" s="5"/>
      <c r="L288" s="33"/>
      <c r="M288" s="33"/>
    </row>
    <row r="289" spans="7:13" x14ac:dyDescent="0.25">
      <c r="G289"/>
      <c r="J289" s="3"/>
      <c r="K289" s="5"/>
      <c r="L289" s="33"/>
      <c r="M289" s="33"/>
    </row>
    <row r="290" spans="7:13" x14ac:dyDescent="0.25">
      <c r="G290"/>
      <c r="J290" s="3"/>
      <c r="K290" s="5"/>
      <c r="L290" s="33"/>
      <c r="M290" s="33"/>
    </row>
    <row r="291" spans="7:13" x14ac:dyDescent="0.25">
      <c r="G291"/>
      <c r="J291" s="3"/>
      <c r="K291" s="5"/>
      <c r="L291" s="33"/>
      <c r="M291" s="33"/>
    </row>
    <row r="292" spans="7:13" x14ac:dyDescent="0.25">
      <c r="G292"/>
      <c r="J292" s="3"/>
      <c r="K292" s="5"/>
      <c r="L292" s="33"/>
      <c r="M292" s="33"/>
    </row>
    <row r="293" spans="7:13" x14ac:dyDescent="0.25">
      <c r="G293"/>
      <c r="J293" s="3"/>
      <c r="K293" s="5"/>
      <c r="L293" s="33"/>
      <c r="M293" s="33"/>
    </row>
    <row r="294" spans="7:13" x14ac:dyDescent="0.25">
      <c r="G294"/>
      <c r="J294" s="3"/>
      <c r="K294" s="5"/>
      <c r="L294" s="33"/>
      <c r="M294" s="33"/>
    </row>
    <row r="295" spans="7:13" x14ac:dyDescent="0.25">
      <c r="G295"/>
      <c r="J295" s="3"/>
      <c r="K295" s="5"/>
      <c r="L295" s="33"/>
      <c r="M295" s="33"/>
    </row>
    <row r="296" spans="7:13" x14ac:dyDescent="0.25">
      <c r="G296"/>
      <c r="J296" s="3"/>
      <c r="K296" s="5"/>
      <c r="L296" s="33"/>
      <c r="M296" s="33"/>
    </row>
    <row r="297" spans="7:13" x14ac:dyDescent="0.25">
      <c r="G297"/>
      <c r="J297" s="3"/>
      <c r="K297" s="5"/>
      <c r="L297" s="33"/>
      <c r="M297" s="33"/>
    </row>
    <row r="298" spans="7:13" x14ac:dyDescent="0.25">
      <c r="G298"/>
      <c r="J298" s="3"/>
      <c r="K298" s="5"/>
      <c r="L298" s="33"/>
      <c r="M298" s="33"/>
    </row>
    <row r="299" spans="7:13" x14ac:dyDescent="0.25">
      <c r="G299"/>
      <c r="J299" s="3"/>
      <c r="K299" s="5"/>
      <c r="L299" s="33"/>
      <c r="M299" s="33"/>
    </row>
    <row r="300" spans="7:13" x14ac:dyDescent="0.25">
      <c r="G300"/>
      <c r="J300" s="3"/>
      <c r="K300" s="5"/>
      <c r="L300" s="33"/>
      <c r="M300" s="33"/>
    </row>
    <row r="301" spans="7:13" x14ac:dyDescent="0.25">
      <c r="G301"/>
      <c r="J301" s="3"/>
      <c r="K301" s="5"/>
      <c r="L301" s="33"/>
      <c r="M301" s="33"/>
    </row>
    <row r="302" spans="7:13" x14ac:dyDescent="0.25">
      <c r="G302"/>
      <c r="J302" s="3"/>
      <c r="K302" s="5"/>
      <c r="L302" s="33"/>
      <c r="M302" s="33"/>
    </row>
    <row r="303" spans="7:13" x14ac:dyDescent="0.25">
      <c r="G303"/>
      <c r="J303" s="3"/>
      <c r="K303" s="5"/>
      <c r="L303" s="33"/>
      <c r="M303" s="33"/>
    </row>
    <row r="304" spans="7:13" x14ac:dyDescent="0.25">
      <c r="G304"/>
      <c r="J304" s="3"/>
      <c r="K304" s="5"/>
      <c r="L304" s="33"/>
      <c r="M304" s="33"/>
    </row>
    <row r="305" spans="7:13" x14ac:dyDescent="0.25">
      <c r="G305"/>
      <c r="J305" s="3"/>
      <c r="K305" s="5"/>
      <c r="L305" s="33"/>
      <c r="M305" s="33"/>
    </row>
    <row r="306" spans="7:13" x14ac:dyDescent="0.25">
      <c r="G306"/>
      <c r="J306" s="3"/>
      <c r="K306" s="5"/>
      <c r="L306" s="33"/>
      <c r="M306" s="33"/>
    </row>
    <row r="307" spans="7:13" x14ac:dyDescent="0.25">
      <c r="G307"/>
      <c r="J307" s="3"/>
      <c r="K307" s="5"/>
      <c r="L307" s="33"/>
      <c r="M307" s="33"/>
    </row>
    <row r="308" spans="7:13" x14ac:dyDescent="0.25">
      <c r="G308"/>
      <c r="J308" s="3"/>
      <c r="K308" s="5"/>
      <c r="L308" s="33"/>
      <c r="M308" s="33"/>
    </row>
    <row r="309" spans="7:13" x14ac:dyDescent="0.25">
      <c r="G309"/>
      <c r="J309" s="3"/>
      <c r="K309" s="5"/>
      <c r="L309" s="33"/>
      <c r="M309" s="33"/>
    </row>
    <row r="310" spans="7:13" x14ac:dyDescent="0.25">
      <c r="G310"/>
      <c r="J310" s="3"/>
      <c r="K310" s="5"/>
      <c r="L310" s="33"/>
      <c r="M310" s="33"/>
    </row>
    <row r="311" spans="7:13" x14ac:dyDescent="0.25">
      <c r="G311"/>
      <c r="J311" s="3"/>
      <c r="K311" s="5"/>
      <c r="L311" s="33"/>
      <c r="M311" s="33"/>
    </row>
    <row r="312" spans="7:13" x14ac:dyDescent="0.25">
      <c r="G312"/>
      <c r="J312" s="3"/>
      <c r="K312" s="5"/>
      <c r="L312" s="33"/>
      <c r="M312" s="33"/>
    </row>
    <row r="313" spans="7:13" x14ac:dyDescent="0.25">
      <c r="G313"/>
      <c r="J313" s="3"/>
      <c r="K313" s="5"/>
      <c r="L313" s="33"/>
      <c r="M313" s="33"/>
    </row>
    <row r="314" spans="7:13" x14ac:dyDescent="0.25">
      <c r="G314"/>
      <c r="J314" s="3"/>
      <c r="K314" s="5"/>
      <c r="L314" s="33"/>
      <c r="M314" s="33"/>
    </row>
    <row r="315" spans="7:13" x14ac:dyDescent="0.25">
      <c r="G315"/>
      <c r="J315" s="3"/>
      <c r="K315" s="5"/>
      <c r="L315" s="33"/>
      <c r="M315" s="33"/>
    </row>
    <row r="316" spans="7:13" x14ac:dyDescent="0.25">
      <c r="G316"/>
      <c r="J316" s="3"/>
      <c r="K316" s="5"/>
      <c r="L316" s="33"/>
      <c r="M316" s="33"/>
    </row>
    <row r="317" spans="7:13" x14ac:dyDescent="0.25">
      <c r="G317"/>
      <c r="J317" s="3"/>
      <c r="K317" s="5"/>
      <c r="L317" s="33"/>
      <c r="M317" s="33"/>
    </row>
    <row r="318" spans="7:13" x14ac:dyDescent="0.25">
      <c r="G318"/>
      <c r="J318" s="3"/>
      <c r="K318" s="5"/>
      <c r="L318" s="33"/>
      <c r="M318" s="33"/>
    </row>
    <row r="319" spans="7:13" x14ac:dyDescent="0.25">
      <c r="G319"/>
      <c r="J319" s="3"/>
      <c r="K319" s="5"/>
      <c r="L319" s="33"/>
      <c r="M319" s="33"/>
    </row>
    <row r="320" spans="7:13" x14ac:dyDescent="0.25">
      <c r="G320"/>
      <c r="J320" s="3"/>
      <c r="K320" s="5"/>
      <c r="L320" s="33"/>
      <c r="M320" s="33"/>
    </row>
    <row r="321" spans="7:13" x14ac:dyDescent="0.25">
      <c r="G321"/>
      <c r="J321" s="3"/>
      <c r="K321" s="5"/>
      <c r="L321" s="33"/>
      <c r="M321" s="33"/>
    </row>
    <row r="322" spans="7:13" x14ac:dyDescent="0.25">
      <c r="G322"/>
      <c r="J322" s="3"/>
      <c r="K322" s="5"/>
      <c r="L322" s="33"/>
      <c r="M322" s="33"/>
    </row>
    <row r="323" spans="7:13" x14ac:dyDescent="0.25">
      <c r="G323"/>
      <c r="J323" s="3"/>
      <c r="K323" s="5"/>
      <c r="L323" s="33"/>
      <c r="M323" s="33"/>
    </row>
    <row r="324" spans="7:13" x14ac:dyDescent="0.25">
      <c r="G324"/>
      <c r="J324" s="3"/>
      <c r="K324" s="5"/>
      <c r="L324" s="33"/>
      <c r="M324" s="33"/>
    </row>
    <row r="325" spans="7:13" x14ac:dyDescent="0.25">
      <c r="G325"/>
      <c r="J325" s="3"/>
      <c r="K325" s="5"/>
      <c r="L325" s="33"/>
      <c r="M325" s="33"/>
    </row>
    <row r="326" spans="7:13" x14ac:dyDescent="0.25">
      <c r="G326"/>
      <c r="J326" s="3"/>
      <c r="K326" s="5"/>
      <c r="L326" s="33"/>
      <c r="M326" s="33"/>
    </row>
    <row r="327" spans="7:13" x14ac:dyDescent="0.25">
      <c r="G327"/>
      <c r="J327" s="3"/>
      <c r="K327" s="5"/>
      <c r="L327" s="33"/>
      <c r="M327" s="33"/>
    </row>
    <row r="328" spans="7:13" x14ac:dyDescent="0.25">
      <c r="G328"/>
      <c r="J328" s="3"/>
      <c r="K328" s="5"/>
      <c r="L328" s="33"/>
      <c r="M328" s="33"/>
    </row>
    <row r="329" spans="7:13" x14ac:dyDescent="0.25">
      <c r="G329"/>
      <c r="J329" s="3"/>
      <c r="K329" s="5"/>
      <c r="L329" s="33"/>
      <c r="M329" s="33"/>
    </row>
    <row r="330" spans="7:13" x14ac:dyDescent="0.25">
      <c r="G330"/>
      <c r="J330" s="3"/>
      <c r="K330" s="5"/>
      <c r="L330" s="33"/>
      <c r="M330" s="33"/>
    </row>
    <row r="331" spans="7:13" x14ac:dyDescent="0.25">
      <c r="G331"/>
      <c r="J331" s="3"/>
      <c r="K331" s="5"/>
      <c r="L331" s="33"/>
      <c r="M331" s="33"/>
    </row>
    <row r="332" spans="7:13" x14ac:dyDescent="0.25">
      <c r="G332"/>
      <c r="J332" s="3"/>
      <c r="K332" s="5"/>
      <c r="L332" s="33"/>
      <c r="M332" s="33"/>
    </row>
    <row r="333" spans="7:13" x14ac:dyDescent="0.25">
      <c r="G333"/>
      <c r="J333" s="3"/>
      <c r="K333" s="5"/>
      <c r="L333" s="33"/>
      <c r="M333" s="33"/>
    </row>
    <row r="334" spans="7:13" x14ac:dyDescent="0.25">
      <c r="G334"/>
      <c r="J334" s="3"/>
      <c r="K334" s="5"/>
      <c r="L334" s="33"/>
      <c r="M334" s="33"/>
    </row>
    <row r="335" spans="7:13" x14ac:dyDescent="0.25">
      <c r="G335"/>
      <c r="J335" s="3"/>
      <c r="K335" s="5"/>
      <c r="L335" s="33"/>
      <c r="M335" s="33"/>
    </row>
    <row r="336" spans="7:13" x14ac:dyDescent="0.25">
      <c r="G336"/>
      <c r="J336" s="3"/>
      <c r="K336" s="5"/>
      <c r="L336" s="33"/>
      <c r="M336" s="33"/>
    </row>
    <row r="337" spans="7:13" x14ac:dyDescent="0.25">
      <c r="G337"/>
      <c r="J337" s="3"/>
      <c r="K337" s="5"/>
      <c r="L337" s="33"/>
      <c r="M337" s="33"/>
    </row>
    <row r="338" spans="7:13" x14ac:dyDescent="0.25">
      <c r="G338"/>
      <c r="J338" s="3"/>
      <c r="K338" s="5"/>
      <c r="L338" s="33"/>
      <c r="M338" s="33"/>
    </row>
    <row r="339" spans="7:13" x14ac:dyDescent="0.25">
      <c r="G339"/>
      <c r="J339" s="3"/>
      <c r="K339" s="5"/>
      <c r="L339" s="33"/>
      <c r="M339" s="33"/>
    </row>
    <row r="340" spans="7:13" x14ac:dyDescent="0.25">
      <c r="G340"/>
      <c r="J340" s="3"/>
      <c r="K340" s="5"/>
      <c r="L340" s="33"/>
      <c r="M340" s="33"/>
    </row>
    <row r="341" spans="7:13" x14ac:dyDescent="0.25">
      <c r="L341" s="33"/>
      <c r="M341" s="33"/>
    </row>
    <row r="342" spans="7:13" x14ac:dyDescent="0.25">
      <c r="L342" s="33"/>
      <c r="M342" s="33"/>
    </row>
    <row r="343" spans="7:13" x14ac:dyDescent="0.25">
      <c r="L343" s="33"/>
      <c r="M343" s="33"/>
    </row>
    <row r="344" spans="7:13" x14ac:dyDescent="0.25">
      <c r="L344" s="33"/>
      <c r="M344" s="33"/>
    </row>
    <row r="345" spans="7:13" x14ac:dyDescent="0.25">
      <c r="L345" s="33"/>
      <c r="M345" s="33"/>
    </row>
    <row r="346" spans="7:13" x14ac:dyDescent="0.25">
      <c r="L346" s="33"/>
      <c r="M346" s="33"/>
    </row>
    <row r="347" spans="7:13" x14ac:dyDescent="0.25">
      <c r="L347" s="33"/>
      <c r="M347" s="33"/>
    </row>
    <row r="348" spans="7:13" x14ac:dyDescent="0.25">
      <c r="L348" s="33"/>
      <c r="M348" s="33"/>
    </row>
    <row r="349" spans="7:13" x14ac:dyDescent="0.25">
      <c r="L349" s="33"/>
      <c r="M349" s="33"/>
    </row>
    <row r="350" spans="7:13" x14ac:dyDescent="0.25">
      <c r="L350" s="33"/>
      <c r="M350" s="33"/>
    </row>
    <row r="351" spans="7:13" x14ac:dyDescent="0.25">
      <c r="L351" s="33"/>
      <c r="M351" s="33"/>
    </row>
    <row r="352" spans="7:13" x14ac:dyDescent="0.25">
      <c r="L352" s="33"/>
      <c r="M352" s="33"/>
    </row>
    <row r="353" spans="12:13" x14ac:dyDescent="0.25">
      <c r="L353" s="33"/>
      <c r="M353" s="33"/>
    </row>
    <row r="354" spans="12:13" x14ac:dyDescent="0.25">
      <c r="L354" s="33"/>
      <c r="M354" s="33"/>
    </row>
    <row r="355" spans="12:13" x14ac:dyDescent="0.25">
      <c r="L355" s="33"/>
      <c r="M355" s="33"/>
    </row>
    <row r="356" spans="12:13" x14ac:dyDescent="0.25">
      <c r="L356" s="33"/>
      <c r="M356" s="33"/>
    </row>
    <row r="357" spans="12:13" x14ac:dyDescent="0.25">
      <c r="L357" s="33"/>
      <c r="M357" s="33"/>
    </row>
    <row r="358" spans="12:13" x14ac:dyDescent="0.25">
      <c r="L358" s="33"/>
      <c r="M358" s="33"/>
    </row>
    <row r="359" spans="12:13" x14ac:dyDescent="0.25">
      <c r="L359" s="33"/>
      <c r="M359" s="33"/>
    </row>
    <row r="360" spans="12:13" x14ac:dyDescent="0.25">
      <c r="L360" s="33"/>
      <c r="M360" s="33"/>
    </row>
    <row r="361" spans="12:13" x14ac:dyDescent="0.25">
      <c r="L361" s="33"/>
      <c r="M361" s="33"/>
    </row>
    <row r="362" spans="12:13" x14ac:dyDescent="0.25">
      <c r="L362" s="33"/>
      <c r="M362" s="33"/>
    </row>
    <row r="363" spans="12:13" x14ac:dyDescent="0.25">
      <c r="L363" s="33"/>
      <c r="M363" s="33"/>
    </row>
    <row r="364" spans="12:13" x14ac:dyDescent="0.25">
      <c r="L364" s="33"/>
      <c r="M364" s="33"/>
    </row>
    <row r="365" spans="12:13" x14ac:dyDescent="0.25">
      <c r="L365" s="33"/>
      <c r="M365" s="33"/>
    </row>
    <row r="366" spans="12:13" x14ac:dyDescent="0.25">
      <c r="L366" s="33"/>
      <c r="M366" s="33"/>
    </row>
    <row r="367" spans="12:13" x14ac:dyDescent="0.25">
      <c r="L367" s="33"/>
      <c r="M367" s="33"/>
    </row>
    <row r="368" spans="12:13" x14ac:dyDescent="0.25">
      <c r="L368" s="33"/>
      <c r="M368" s="33"/>
    </row>
    <row r="369" spans="12:13" x14ac:dyDescent="0.25">
      <c r="L369" s="33"/>
      <c r="M369" s="33"/>
    </row>
    <row r="370" spans="12:13" x14ac:dyDescent="0.25">
      <c r="L370" s="33"/>
      <c r="M370" s="33"/>
    </row>
    <row r="371" spans="12:13" x14ac:dyDescent="0.25">
      <c r="L371" s="33"/>
      <c r="M371" s="33"/>
    </row>
    <row r="372" spans="12:13" x14ac:dyDescent="0.25">
      <c r="L372" s="33"/>
      <c r="M372" s="33"/>
    </row>
    <row r="373" spans="12:13" x14ac:dyDescent="0.25">
      <c r="L373" s="33"/>
      <c r="M373" s="33"/>
    </row>
    <row r="374" spans="12:13" x14ac:dyDescent="0.25">
      <c r="L374" s="33"/>
      <c r="M374" s="33"/>
    </row>
    <row r="375" spans="12:13" x14ac:dyDescent="0.25">
      <c r="L375" s="33"/>
      <c r="M375" s="33"/>
    </row>
    <row r="376" spans="12:13" x14ac:dyDescent="0.25">
      <c r="L376" s="33"/>
      <c r="M376" s="33"/>
    </row>
    <row r="377" spans="12:13" x14ac:dyDescent="0.25">
      <c r="L377" s="33"/>
      <c r="M377" s="33"/>
    </row>
    <row r="378" spans="12:13" x14ac:dyDescent="0.25">
      <c r="L378" s="33"/>
      <c r="M378" s="33"/>
    </row>
    <row r="379" spans="12:13" x14ac:dyDescent="0.25">
      <c r="L379" s="33"/>
      <c r="M379" s="33"/>
    </row>
    <row r="380" spans="12:13" x14ac:dyDescent="0.25">
      <c r="L380" s="33"/>
      <c r="M380" s="33"/>
    </row>
    <row r="381" spans="12:13" x14ac:dyDescent="0.25">
      <c r="L381" s="33"/>
      <c r="M381" s="33"/>
    </row>
    <row r="382" spans="12:13" x14ac:dyDescent="0.25">
      <c r="L382" s="33"/>
      <c r="M382" s="33"/>
    </row>
    <row r="383" spans="12:13" x14ac:dyDescent="0.25">
      <c r="L383" s="33"/>
      <c r="M383" s="33"/>
    </row>
    <row r="384" spans="12:13" x14ac:dyDescent="0.25">
      <c r="L384" s="33"/>
      <c r="M384" s="33"/>
    </row>
    <row r="385" spans="12:13" x14ac:dyDescent="0.25">
      <c r="L385" s="33"/>
      <c r="M385" s="33"/>
    </row>
    <row r="386" spans="12:13" x14ac:dyDescent="0.25">
      <c r="L386" s="33"/>
      <c r="M386" s="33"/>
    </row>
    <row r="387" spans="12:13" x14ac:dyDescent="0.25">
      <c r="L387" s="33"/>
      <c r="M387" s="33"/>
    </row>
    <row r="388" spans="12:13" x14ac:dyDescent="0.25">
      <c r="L388" s="33"/>
      <c r="M388" s="33"/>
    </row>
    <row r="389" spans="12:13" x14ac:dyDescent="0.25">
      <c r="L389" s="33"/>
      <c r="M389" s="33"/>
    </row>
    <row r="390" spans="12:13" x14ac:dyDescent="0.25">
      <c r="L390" s="33"/>
      <c r="M390" s="33"/>
    </row>
    <row r="391" spans="12:13" x14ac:dyDescent="0.25">
      <c r="L391" s="33"/>
      <c r="M391" s="33"/>
    </row>
    <row r="392" spans="12:13" x14ac:dyDescent="0.25">
      <c r="L392" s="33"/>
      <c r="M392" s="33"/>
    </row>
    <row r="393" spans="12:13" x14ac:dyDescent="0.25">
      <c r="L393" s="33"/>
      <c r="M393" s="33"/>
    </row>
    <row r="394" spans="12:13" x14ac:dyDescent="0.25">
      <c r="L394" s="33"/>
      <c r="M394" s="33"/>
    </row>
    <row r="395" spans="12:13" x14ac:dyDescent="0.25">
      <c r="L395" s="33"/>
      <c r="M395" s="33"/>
    </row>
    <row r="396" spans="12:13" x14ac:dyDescent="0.25">
      <c r="L396" s="33"/>
      <c r="M396" s="33"/>
    </row>
    <row r="397" spans="12:13" x14ac:dyDescent="0.25">
      <c r="L397" s="33"/>
      <c r="M397" s="33"/>
    </row>
    <row r="398" spans="12:13" x14ac:dyDescent="0.25">
      <c r="L398" s="33"/>
      <c r="M398" s="33"/>
    </row>
    <row r="399" spans="12:13" x14ac:dyDescent="0.25">
      <c r="L399" s="33"/>
      <c r="M399" s="33"/>
    </row>
    <row r="400" spans="12:13" x14ac:dyDescent="0.25">
      <c r="L400" s="33"/>
      <c r="M400" s="33"/>
    </row>
    <row r="401" spans="12:13" x14ac:dyDescent="0.25">
      <c r="L401" s="33"/>
      <c r="M401" s="33"/>
    </row>
    <row r="402" spans="12:13" x14ac:dyDescent="0.25">
      <c r="L402" s="33"/>
      <c r="M402" s="33"/>
    </row>
    <row r="403" spans="12:13" x14ac:dyDescent="0.25">
      <c r="L403" s="33"/>
      <c r="M403" s="33"/>
    </row>
    <row r="404" spans="12:13" x14ac:dyDescent="0.25">
      <c r="L404" s="33"/>
      <c r="M404" s="33"/>
    </row>
    <row r="405" spans="12:13" x14ac:dyDescent="0.25">
      <c r="L405" s="33"/>
      <c r="M405" s="33"/>
    </row>
    <row r="406" spans="12:13" x14ac:dyDescent="0.25">
      <c r="L406" s="33"/>
      <c r="M406" s="33"/>
    </row>
    <row r="407" spans="12:13" x14ac:dyDescent="0.25">
      <c r="L407" s="33"/>
      <c r="M407" s="33"/>
    </row>
    <row r="408" spans="12:13" x14ac:dyDescent="0.25">
      <c r="L408" s="33"/>
      <c r="M408" s="33"/>
    </row>
    <row r="409" spans="12:13" x14ac:dyDescent="0.25">
      <c r="L409" s="33"/>
      <c r="M409" s="33"/>
    </row>
    <row r="410" spans="12:13" x14ac:dyDescent="0.25">
      <c r="L410" s="33"/>
      <c r="M410" s="33"/>
    </row>
    <row r="411" spans="12:13" x14ac:dyDescent="0.25">
      <c r="L411" s="33"/>
      <c r="M411" s="33"/>
    </row>
    <row r="412" spans="12:13" x14ac:dyDescent="0.25">
      <c r="L412" s="33"/>
      <c r="M412" s="33"/>
    </row>
    <row r="413" spans="12:13" x14ac:dyDescent="0.25">
      <c r="L413" s="33"/>
      <c r="M413" s="33"/>
    </row>
    <row r="414" spans="12:13" x14ac:dyDescent="0.25">
      <c r="L414" s="33"/>
      <c r="M414" s="33"/>
    </row>
    <row r="415" spans="12:13" x14ac:dyDescent="0.25">
      <c r="L415" s="33"/>
      <c r="M415" s="33"/>
    </row>
    <row r="416" spans="12:13" x14ac:dyDescent="0.25">
      <c r="L416" s="33"/>
      <c r="M416" s="33"/>
    </row>
    <row r="417" spans="12:13" x14ac:dyDescent="0.25">
      <c r="L417" s="33"/>
      <c r="M417" s="33"/>
    </row>
    <row r="418" spans="12:13" x14ac:dyDescent="0.25">
      <c r="L418" s="33"/>
      <c r="M418" s="33"/>
    </row>
    <row r="419" spans="12:13" x14ac:dyDescent="0.25">
      <c r="L419" s="33"/>
      <c r="M419" s="33"/>
    </row>
    <row r="420" spans="12:13" x14ac:dyDescent="0.25">
      <c r="L420" s="33"/>
      <c r="M420" s="33"/>
    </row>
    <row r="421" spans="12:13" x14ac:dyDescent="0.25">
      <c r="L421" s="33"/>
      <c r="M421" s="33"/>
    </row>
    <row r="422" spans="12:13" x14ac:dyDescent="0.25">
      <c r="L422" s="33"/>
      <c r="M422" s="33"/>
    </row>
    <row r="423" spans="12:13" x14ac:dyDescent="0.25">
      <c r="L423" s="33"/>
      <c r="M423" s="33"/>
    </row>
    <row r="424" spans="12:13" x14ac:dyDescent="0.25">
      <c r="L424" s="33"/>
      <c r="M424" s="33"/>
    </row>
    <row r="425" spans="12:13" x14ac:dyDescent="0.25">
      <c r="L425" s="33"/>
      <c r="M425" s="33"/>
    </row>
    <row r="426" spans="12:13" x14ac:dyDescent="0.25">
      <c r="L426" s="33"/>
      <c r="M426" s="33"/>
    </row>
    <row r="427" spans="12:13" x14ac:dyDescent="0.25">
      <c r="L427" s="33"/>
      <c r="M427" s="33"/>
    </row>
    <row r="428" spans="12:13" x14ac:dyDescent="0.25">
      <c r="L428" s="33"/>
      <c r="M428" s="33"/>
    </row>
    <row r="429" spans="12:13" x14ac:dyDescent="0.25">
      <c r="L429" s="33"/>
      <c r="M429" s="33"/>
    </row>
    <row r="430" spans="12:13" x14ac:dyDescent="0.25">
      <c r="L430" s="33"/>
      <c r="M430" s="33"/>
    </row>
    <row r="431" spans="12:13" x14ac:dyDescent="0.25">
      <c r="L431" s="33"/>
      <c r="M431" s="33"/>
    </row>
    <row r="432" spans="12:13" x14ac:dyDescent="0.25">
      <c r="L432" s="33"/>
      <c r="M432" s="33"/>
    </row>
    <row r="433" spans="12:13" x14ac:dyDescent="0.25">
      <c r="L433" s="33"/>
      <c r="M433" s="33"/>
    </row>
    <row r="434" spans="12:13" x14ac:dyDescent="0.25">
      <c r="L434" s="33"/>
      <c r="M434" s="33"/>
    </row>
    <row r="435" spans="12:13" x14ac:dyDescent="0.25">
      <c r="L435" s="33"/>
      <c r="M435" s="33"/>
    </row>
    <row r="436" spans="12:13" x14ac:dyDescent="0.25">
      <c r="L436" s="33"/>
      <c r="M436" s="33"/>
    </row>
  </sheetData>
  <conditionalFormatting sqref="C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D2D75-B54A-46AD-B995-FB774800A493}">
  <sheetPr>
    <tabColor rgb="FF92D050"/>
  </sheetPr>
  <dimension ref="A1:G4"/>
  <sheetViews>
    <sheetView workbookViewId="0">
      <selection activeCell="A4" sqref="A4"/>
    </sheetView>
  </sheetViews>
  <sheetFormatPr defaultRowHeight="15" x14ac:dyDescent="0.25"/>
  <cols>
    <col min="1" max="1" width="40.285156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x14ac:dyDescent="0.25">
      <c r="A1" s="1" t="s">
        <v>81</v>
      </c>
    </row>
    <row r="2" spans="1:7" x14ac:dyDescent="0.25">
      <c r="A2" s="2"/>
      <c r="F2" s="2"/>
      <c r="G2" s="2"/>
    </row>
    <row r="3" spans="1:7" s="18" customFormat="1" ht="30" x14ac:dyDescent="0.25">
      <c r="A3" s="14" t="s">
        <v>78</v>
      </c>
      <c r="B3" s="22" t="s">
        <v>77</v>
      </c>
      <c r="C3" s="22"/>
    </row>
    <row r="4" spans="1:7" x14ac:dyDescent="0.25">
      <c r="A4" t="s">
        <v>80</v>
      </c>
      <c r="B4" s="23">
        <v>10075</v>
      </c>
      <c r="C4" s="23"/>
    </row>
  </sheetData>
  <pageMargins left="0.7" right="0.7" top="0.75" bottom="0.75" header="0.3" footer="0.3"/>
  <headerFooter>
    <oddFooter>&amp;C_x000D_&amp;1#&amp;"Arial"&amp;9&amp;K000000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75EA3-F324-49A6-BDD4-0693699D3B9F}">
  <sheetPr>
    <tabColor rgb="FF00B0F0"/>
  </sheetPr>
  <dimension ref="A1:R436"/>
  <sheetViews>
    <sheetView topLeftCell="B1" workbookViewId="0">
      <selection activeCell="R5" sqref="R5:R52"/>
    </sheetView>
  </sheetViews>
  <sheetFormatPr defaultRowHeight="15" x14ac:dyDescent="0.25"/>
  <cols>
    <col min="1" max="1" width="44.285156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32</v>
      </c>
      <c r="C1" t="str" cm="1">
        <f t="array" aca="1" ref="C1" ca="1">IF(ISERROR(INDIRECT("'[LoadShape.xlsx]" &amp; 'Load Shape Criteria'!$H$4 &amp; " 22'!$L4")),"Ensure LoadShape.xlsx is open to remove #REF errors","")</f>
        <v/>
      </c>
      <c r="M1" s="7"/>
      <c r="N1" s="8"/>
      <c r="O1" s="8"/>
      <c r="P1" s="8"/>
      <c r="Q1" s="8"/>
      <c r="R1" s="9"/>
    </row>
    <row r="2" spans="1:18" ht="15.75" thickBot="1" x14ac:dyDescent="0.3">
      <c r="A2" s="31" t="s">
        <v>33</v>
      </c>
      <c r="B2" s="32">
        <v>1</v>
      </c>
    </row>
    <row r="3" spans="1:18" s="18" customFormat="1" ht="30" x14ac:dyDescent="0.25">
      <c r="A3" s="14" t="s">
        <v>5</v>
      </c>
      <c r="B3" s="14" t="s">
        <v>19</v>
      </c>
      <c r="C3" s="14" t="s">
        <v>19</v>
      </c>
      <c r="D3" s="15" t="s">
        <v>7</v>
      </c>
      <c r="E3" s="14" t="s">
        <v>6</v>
      </c>
      <c r="F3" s="15" t="s">
        <v>7</v>
      </c>
      <c r="G3" s="15" t="s">
        <v>49</v>
      </c>
      <c r="H3" s="15" t="s">
        <v>7</v>
      </c>
      <c r="I3" s="15" t="s">
        <v>7</v>
      </c>
      <c r="J3" s="16" t="s">
        <v>7</v>
      </c>
      <c r="K3" s="15"/>
      <c r="L3" s="15"/>
      <c r="M3" s="17"/>
      <c r="R3" s="19"/>
    </row>
    <row r="4" spans="1:18" x14ac:dyDescent="0.25">
      <c r="A4" s="2" t="s">
        <v>0</v>
      </c>
      <c r="B4" s="2" t="s">
        <v>18</v>
      </c>
      <c r="C4" s="2" t="s">
        <v>50</v>
      </c>
      <c r="D4" s="2" t="s">
        <v>51</v>
      </c>
      <c r="E4" s="2" t="s">
        <v>52</v>
      </c>
      <c r="F4" s="2" t="s">
        <v>53</v>
      </c>
      <c r="G4" s="4" t="s">
        <v>1</v>
      </c>
      <c r="H4" s="4" t="s">
        <v>2</v>
      </c>
      <c r="I4" s="4" t="s">
        <v>3</v>
      </c>
      <c r="J4" s="6" t="s">
        <v>4</v>
      </c>
      <c r="K4" s="4" t="s">
        <v>34</v>
      </c>
      <c r="L4" s="4"/>
      <c r="M4" s="12" t="s">
        <v>0</v>
      </c>
      <c r="N4" s="4" t="s">
        <v>1</v>
      </c>
      <c r="O4" s="4" t="s">
        <v>2</v>
      </c>
      <c r="P4" s="4" t="s">
        <v>3</v>
      </c>
      <c r="Q4" s="4" t="s">
        <v>4</v>
      </c>
      <c r="R4" s="13" t="s">
        <v>5</v>
      </c>
    </row>
    <row r="5" spans="1:18" x14ac:dyDescent="0.25">
      <c r="A5" t="s">
        <v>84</v>
      </c>
      <c r="B5" cm="1">
        <f t="array" aca="1" ref="B5" ca="1">INDIRECT("'[LoadShape.xlsx]" &amp; 'Load Shape Criteria'!$H$4 &amp; " 22'!$L4")</f>
        <v>0.1</v>
      </c>
      <c r="C5" cm="1">
        <f t="array" aca="1" ref="C5" ca="1">INDIRECT("'[LoadShape.xlsx]" &amp; 'Load Shape Criteria'!$H$4 &amp; " 23'!$I$4") * $B$2</f>
        <v>6.3999999999999968</v>
      </c>
      <c r="D5">
        <v>0</v>
      </c>
      <c r="E5">
        <f>'Step 130'!$B$4-'Step 10'!$B$4</f>
        <v>15</v>
      </c>
      <c r="F5">
        <v>0</v>
      </c>
      <c r="G5" s="3">
        <f ca="1">(B5/(C5-D5))*(E5-F5)</f>
        <v>0.23437500000000011</v>
      </c>
      <c r="H5" s="3" t="s">
        <v>54</v>
      </c>
      <c r="I5" s="3">
        <v>9</v>
      </c>
      <c r="K5" s="33" t="str">
        <f>IF(ISERROR(FIND("T00:30:00",$A5)),"","          {
            ""settlementDay"": {
              ""settlementDayDate"": """&amp;SUBSTITUTE($A5,"00:30","00:00")&amp;""",
              ""periodDuration"": 30
            },
            ""consumptionPeriods"": [
")</f>
        <v xml:space="preserve">          {
            "settlementDay": {
              "settlementDayDate": "&lt;effectivedate -1cd YYYY-MM-DDT00:00:00+00:00&gt;",
              "periodDuration": 30
            },
            "consumptionPeriods": [
</v>
      </c>
      <c r="L5" s="33" t="str">
        <f>IF(ISERROR(FIND("T00:00:00",$A5)),",
","
           ]
          }"&amp;IF(LEN($A6)&gt;0,",
",""))</f>
        <v xml:space="preserve">,
</v>
      </c>
      <c r="M5" s="10" t="str">
        <f>"                ""sp"": """&amp;$A5&amp;""","</f>
        <v xml:space="preserve">                "sp": "&lt;effectivedate -1cd YYYY-MM-DDT00:30:00+00:00&gt;",</v>
      </c>
      <c r="N5" t="str">
        <f ca="1">"                ""v"": """&amp;TEXT(G5,"0.000")&amp;""","</f>
        <v xml:space="preserve">                "v": "0.234",</v>
      </c>
      <c r="O5" t="str">
        <f>"                ""q"": """&amp;H5&amp;""","</f>
        <v xml:space="preserve">                "q": "E3",</v>
      </c>
      <c r="P5" t="str">
        <f>IF(LEN(TRIM(I5))=0,"                ""e"": null,","                ""e"": """&amp;I5&amp;""",")</f>
        <v xml:space="preserve">                "e": "9",</v>
      </c>
      <c r="Q5" t="str">
        <f>IF(LEN(TRIM(J5))=0,"                ""arc"": null","                ""arc"": """&amp;J5&amp;"""")</f>
        <v xml:space="preserve">                "arc": null</v>
      </c>
      <c r="R5" s="11" t="str">
        <f ca="1">K5&amp;"              {
"&amp;M5&amp;"
"&amp;N5&amp;"
"&amp;O5&amp;"
"&amp;P5&amp;"
"&amp;Q5&amp;"
              }"&amp;L5</f>
        <v xml:space="preserve">          {
            "settlementDay": {
              "settlementDayDate": "&lt;effectivedate -1cd YYYY-MM-DDT00:00:00+00:00&gt;",
              "periodDuration": 30
            },
            "consumptionPeriods": [
              {
                "sp": "&lt;effectivedate -1cd YYYY-MM-DDT00:30:00+00:00&gt;",
                "v": "0.234",
                "q": "E3",
                "e": "9",
                "arc": null
              },
</v>
      </c>
    </row>
    <row r="6" spans="1:18" x14ac:dyDescent="0.25">
      <c r="A6" t="s">
        <v>85</v>
      </c>
      <c r="B6" cm="1">
        <f t="array" aca="1" ref="B6" ca="1">INDIRECT("'[LoadShape.xlsx]" &amp; 'Load Shape Criteria'!$H$4 &amp; " 22'!$L5")</f>
        <v>0.1</v>
      </c>
      <c r="C6" cm="1">
        <f t="array" aca="1" ref="C6" ca="1">INDIRECT("'[LoadShape.xlsx]" &amp; 'Load Shape Criteria'!$H$4 &amp; " 23'!$I$4") * $B$2</f>
        <v>6.3999999999999968</v>
      </c>
      <c r="D6">
        <v>0</v>
      </c>
      <c r="E6">
        <f>'Step 130'!$B$4-'Step 10'!$B$4</f>
        <v>15</v>
      </c>
      <c r="F6">
        <v>0</v>
      </c>
      <c r="G6" s="3">
        <f t="shared" ref="G6:G52" ca="1" si="0">(B6/(C6-D6))*(E6-F6)</f>
        <v>0.23437500000000011</v>
      </c>
      <c r="H6" s="3" t="s">
        <v>54</v>
      </c>
      <c r="I6" s="3">
        <v>9</v>
      </c>
      <c r="K6" s="33" t="str">
        <f t="shared" ref="K6:K52" si="1">IF(ISERROR(FIND("T00:30:00",$A6)),"","          {
            ""settlementDay"": {
              ""settlementDayDate"": """&amp;SUBSTITUTE($A6,"00:30","00:00")&amp;""",
              ""periodDuration"": 30
            },
            ""consumptionPeriods"": [
")</f>
        <v/>
      </c>
      <c r="L6" s="33"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"0.234",</v>
      </c>
      <c r="O6" t="str">
        <f t="shared" ref="O6:O52" si="5">"                ""q"": """&amp;H6&amp;""","</f>
        <v xml:space="preserve">                "q": "E3",</v>
      </c>
      <c r="P6" t="str">
        <f t="shared" ref="P6:P52" si="6">IF(LEN(TRIM(I6))=0,"                ""e"": null,","                ""e"": """&amp;I6&amp;""",")</f>
        <v xml:space="preserve">                "e": "9",</v>
      </c>
      <c r="Q6" t="str">
        <f t="shared" ref="Q6:Q52" si="7">IF(LEN(TRIM(J6))=0,"                ""arc"": null","                ""arc"": """&amp;J6&amp;"""")</f>
        <v xml:space="preserve">                "arc": null</v>
      </c>
      <c r="R6" s="11" t="str">
        <f t="shared" ref="R6:R52" ca="1" si="8">K6&amp;"              {
"&amp;M6&amp;"
"&amp;N6&amp;"
"&amp;O6&amp;"
"&amp;P6&amp;"
"&amp;Q6&amp;"
              }"&amp;L6</f>
        <v xml:space="preserve">              {
                "sp": "&lt;effectivedate -1cd YYYY-MM-DDT01:00:00+00:00&gt;",
                "v": "0.234",
                "q": "E3",
                "e": "9",
                "arc": null
              },
</v>
      </c>
    </row>
    <row r="7" spans="1:18" x14ac:dyDescent="0.25">
      <c r="A7" t="s">
        <v>86</v>
      </c>
      <c r="B7" cm="1">
        <f t="array" aca="1" ref="B7" ca="1">INDIRECT("'[LoadShape.xlsx]" &amp; 'Load Shape Criteria'!$H$4 &amp; " 22'!$L6")</f>
        <v>0.1</v>
      </c>
      <c r="C7" cm="1">
        <f t="array" aca="1" ref="C7" ca="1">INDIRECT("'[LoadShape.xlsx]" &amp; 'Load Shape Criteria'!$H$4 &amp; " 23'!$I$4") * $B$2</f>
        <v>6.3999999999999968</v>
      </c>
      <c r="D7">
        <v>0</v>
      </c>
      <c r="E7">
        <f>'Step 130'!$B$4-'Step 10'!$B$4</f>
        <v>15</v>
      </c>
      <c r="F7">
        <v>0</v>
      </c>
      <c r="G7" s="3">
        <f t="shared" ca="1" si="0"/>
        <v>0.23437500000000011</v>
      </c>
      <c r="H7" s="3" t="s">
        <v>54</v>
      </c>
      <c r="I7" s="3">
        <v>9</v>
      </c>
      <c r="K7" s="33" t="str">
        <f t="shared" si="1"/>
        <v/>
      </c>
      <c r="L7" s="33" t="str">
        <f t="shared" si="2"/>
        <v xml:space="preserve">,
</v>
      </c>
      <c r="M7" s="10" t="str">
        <f t="shared" si="3"/>
        <v xml:space="preserve">                "sp": "&lt;effectivedate -1cd YYYY-MM-DDT01:30:00+00:00&gt;",</v>
      </c>
      <c r="N7" t="str">
        <f t="shared" ca="1" si="4"/>
        <v xml:space="preserve">                "v": "0.234",</v>
      </c>
      <c r="O7" t="str">
        <f t="shared" si="5"/>
        <v xml:space="preserve">                "q": "E3",</v>
      </c>
      <c r="P7" t="str">
        <f t="shared" si="6"/>
        <v xml:space="preserve">                "e": "9",</v>
      </c>
      <c r="Q7" t="str">
        <f t="shared" si="7"/>
        <v xml:space="preserve">                "arc": null</v>
      </c>
      <c r="R7" s="11" t="str">
        <f t="shared" ca="1" si="8"/>
        <v xml:space="preserve">              {
                "sp": "&lt;effectivedate -1cd YYYY-MM-DDT01:30:00+00:00&gt;",
                "v": "0.234",
                "q": "E3",
                "e": "9",
                "arc": null
              },
</v>
      </c>
    </row>
    <row r="8" spans="1:18" x14ac:dyDescent="0.25">
      <c r="A8" t="s">
        <v>87</v>
      </c>
      <c r="B8" cm="1">
        <f t="array" aca="1" ref="B8" ca="1">INDIRECT("'[LoadShape.xlsx]" &amp; 'Load Shape Criteria'!$H$4 &amp; " 22'!$L7")</f>
        <v>0.1</v>
      </c>
      <c r="C8" cm="1">
        <f t="array" aca="1" ref="C8" ca="1">INDIRECT("'[LoadShape.xlsx]" &amp; 'Load Shape Criteria'!$H$4 &amp; " 23'!$I$4") * $B$2</f>
        <v>6.3999999999999968</v>
      </c>
      <c r="D8">
        <v>0</v>
      </c>
      <c r="E8">
        <f>'Step 130'!$B$4-'Step 10'!$B$4</f>
        <v>15</v>
      </c>
      <c r="F8">
        <v>0</v>
      </c>
      <c r="G8" s="3">
        <f t="shared" ca="1" si="0"/>
        <v>0.23437500000000011</v>
      </c>
      <c r="H8" s="3" t="s">
        <v>54</v>
      </c>
      <c r="I8" s="3">
        <v>9</v>
      </c>
      <c r="K8" s="33" t="str">
        <f t="shared" si="1"/>
        <v/>
      </c>
      <c r="L8" s="33" t="str">
        <f t="shared" si="2"/>
        <v xml:space="preserve">,
</v>
      </c>
      <c r="M8" s="10" t="str">
        <f t="shared" si="3"/>
        <v xml:space="preserve">                "sp": "&lt;effectivedate -1cd YYYY-MM-DDT02:00:00+00:00&gt;",</v>
      </c>
      <c r="N8" t="str">
        <f t="shared" ca="1" si="4"/>
        <v xml:space="preserve">                "v": "0.234",</v>
      </c>
      <c r="O8" t="str">
        <f t="shared" si="5"/>
        <v xml:space="preserve">                "q": "E3",</v>
      </c>
      <c r="P8" t="str">
        <f t="shared" si="6"/>
        <v xml:space="preserve">                "e": "9",</v>
      </c>
      <c r="Q8" t="str">
        <f t="shared" si="7"/>
        <v xml:space="preserve">                "arc": null</v>
      </c>
      <c r="R8" s="11" t="str">
        <f t="shared" ca="1" si="8"/>
        <v xml:space="preserve">              {
                "sp": "&lt;effectivedate -1cd YYYY-MM-DDT02:00:00+00:00&gt;",
                "v": "0.234",
                "q": "E3",
                "e": "9",
                "arc": null
              },
</v>
      </c>
    </row>
    <row r="9" spans="1:18" x14ac:dyDescent="0.25">
      <c r="A9" t="s">
        <v>88</v>
      </c>
      <c r="B9" cm="1">
        <f t="array" aca="1" ref="B9" ca="1">INDIRECT("'[LoadShape.xlsx]" &amp; 'Load Shape Criteria'!$H$4 &amp; " 22'!$L8")</f>
        <v>0.1</v>
      </c>
      <c r="C9" cm="1">
        <f t="array" aca="1" ref="C9" ca="1">INDIRECT("'[LoadShape.xlsx]" &amp; 'Load Shape Criteria'!$H$4 &amp; " 23'!$I$4") * $B$2</f>
        <v>6.3999999999999968</v>
      </c>
      <c r="D9">
        <v>0</v>
      </c>
      <c r="E9">
        <f>'Step 130'!$B$4-'Step 10'!$B$4</f>
        <v>15</v>
      </c>
      <c r="F9">
        <v>0</v>
      </c>
      <c r="G9" s="3">
        <f t="shared" ca="1" si="0"/>
        <v>0.23437500000000011</v>
      </c>
      <c r="H9" s="3" t="s">
        <v>54</v>
      </c>
      <c r="I9" s="3">
        <v>9</v>
      </c>
      <c r="K9" s="33" t="str">
        <f t="shared" si="1"/>
        <v/>
      </c>
      <c r="L9" s="33" t="str">
        <f t="shared" si="2"/>
        <v xml:space="preserve">,
</v>
      </c>
      <c r="M9" s="10" t="str">
        <f t="shared" si="3"/>
        <v xml:space="preserve">                "sp": "&lt;effectivedate -1cd YYYY-MM-DDT02:30:00+00:00&gt;",</v>
      </c>
      <c r="N9" t="str">
        <f t="shared" ca="1" si="4"/>
        <v xml:space="preserve">                "v": "0.234",</v>
      </c>
      <c r="O9" t="str">
        <f t="shared" si="5"/>
        <v xml:space="preserve">                "q": "E3",</v>
      </c>
      <c r="P9" t="str">
        <f t="shared" si="6"/>
        <v xml:space="preserve">                "e": "9",</v>
      </c>
      <c r="Q9" t="str">
        <f t="shared" si="7"/>
        <v xml:space="preserve">                "arc": null</v>
      </c>
      <c r="R9" s="11" t="str">
        <f t="shared" ca="1" si="8"/>
        <v xml:space="preserve">              {
                "sp": "&lt;effectivedate -1cd YYYY-MM-DDT02:30:00+00:00&gt;",
                "v": "0.234",
                "q": "E3",
                "e": "9",
                "arc": null
              },
</v>
      </c>
    </row>
    <row r="10" spans="1:18" x14ac:dyDescent="0.25">
      <c r="A10" t="s">
        <v>89</v>
      </c>
      <c r="B10" cm="1">
        <f t="array" aca="1" ref="B10" ca="1">INDIRECT("'[LoadShape.xlsx]" &amp; 'Load Shape Criteria'!$H$4 &amp; " 22'!$L9")</f>
        <v>0.1</v>
      </c>
      <c r="C10" cm="1">
        <f t="array" aca="1" ref="C10" ca="1">INDIRECT("'[LoadShape.xlsx]" &amp; 'Load Shape Criteria'!$H$4 &amp; " 23'!$I$4") * $B$2</f>
        <v>6.3999999999999968</v>
      </c>
      <c r="D10">
        <v>0</v>
      </c>
      <c r="E10">
        <f>'Step 130'!$B$4-'Step 10'!$B$4</f>
        <v>15</v>
      </c>
      <c r="F10">
        <v>0</v>
      </c>
      <c r="G10" s="3">
        <f t="shared" ca="1" si="0"/>
        <v>0.23437500000000011</v>
      </c>
      <c r="H10" s="3" t="s">
        <v>54</v>
      </c>
      <c r="I10" s="3">
        <v>9</v>
      </c>
      <c r="K10" s="33" t="str">
        <f t="shared" si="1"/>
        <v/>
      </c>
      <c r="L10" s="33" t="str">
        <f t="shared" si="2"/>
        <v xml:space="preserve">,
</v>
      </c>
      <c r="M10" s="10" t="str">
        <f t="shared" si="3"/>
        <v xml:space="preserve">                "sp": "&lt;effectivedate -1cd YYYY-MM-DDT03:00:00+00:00&gt;",</v>
      </c>
      <c r="N10" t="str">
        <f t="shared" ca="1" si="4"/>
        <v xml:space="preserve">                "v": "0.234",</v>
      </c>
      <c r="O10" t="str">
        <f t="shared" si="5"/>
        <v xml:space="preserve">                "q": "E3",</v>
      </c>
      <c r="P10" t="str">
        <f t="shared" si="6"/>
        <v xml:space="preserve">                "e": "9",</v>
      </c>
      <c r="Q10" t="str">
        <f t="shared" si="7"/>
        <v xml:space="preserve">                "arc": null</v>
      </c>
      <c r="R10" s="11" t="str">
        <f t="shared" ca="1" si="8"/>
        <v xml:space="preserve">              {
                "sp": "&lt;effectivedate -1cd YYYY-MM-DDT03:00:00+00:00&gt;",
                "v": "0.234",
                "q": "E3",
                "e": "9",
                "arc": null
              },
</v>
      </c>
    </row>
    <row r="11" spans="1:18" x14ac:dyDescent="0.25">
      <c r="A11" t="s">
        <v>90</v>
      </c>
      <c r="B11" cm="1">
        <f t="array" aca="1" ref="B11" ca="1">INDIRECT("'[LoadShape.xlsx]" &amp; 'Load Shape Criteria'!$H$4 &amp; " 22'!$L10")</f>
        <v>0.1</v>
      </c>
      <c r="C11" cm="1">
        <f t="array" aca="1" ref="C11" ca="1">INDIRECT("'[LoadShape.xlsx]" &amp; 'Load Shape Criteria'!$H$4 &amp; " 23'!$I$4") * $B$2</f>
        <v>6.3999999999999968</v>
      </c>
      <c r="D11">
        <v>0</v>
      </c>
      <c r="E11">
        <f>'Step 130'!$B$4-'Step 10'!$B$4</f>
        <v>15</v>
      </c>
      <c r="F11">
        <v>0</v>
      </c>
      <c r="G11" s="3">
        <f t="shared" ca="1" si="0"/>
        <v>0.23437500000000011</v>
      </c>
      <c r="H11" s="3" t="s">
        <v>54</v>
      </c>
      <c r="I11" s="3">
        <v>9</v>
      </c>
      <c r="K11" s="33" t="str">
        <f t="shared" si="1"/>
        <v/>
      </c>
      <c r="L11" s="33" t="str">
        <f t="shared" si="2"/>
        <v xml:space="preserve">,
</v>
      </c>
      <c r="M11" s="10" t="str">
        <f t="shared" si="3"/>
        <v xml:space="preserve">                "sp": "&lt;effectivedate -1cd YYYY-MM-DDT03:30:00+00:00&gt;",</v>
      </c>
      <c r="N11" t="str">
        <f t="shared" ca="1" si="4"/>
        <v xml:space="preserve">                "v": "0.234",</v>
      </c>
      <c r="O11" t="str">
        <f t="shared" si="5"/>
        <v xml:space="preserve">                "q": "E3",</v>
      </c>
      <c r="P11" t="str">
        <f t="shared" si="6"/>
        <v xml:space="preserve">                "e": "9",</v>
      </c>
      <c r="Q11" t="str">
        <f t="shared" si="7"/>
        <v xml:space="preserve">                "arc": null</v>
      </c>
      <c r="R11" s="11" t="str">
        <f t="shared" ca="1" si="8"/>
        <v xml:space="preserve">              {
                "sp": "&lt;effectivedate -1cd YYYY-MM-DDT03:30:00+00:00&gt;",
                "v": "0.234",
                "q": "E3",
                "e": "9",
                "arc": null
              },
</v>
      </c>
    </row>
    <row r="12" spans="1:18" x14ac:dyDescent="0.25">
      <c r="A12" t="s">
        <v>91</v>
      </c>
      <c r="B12" cm="1">
        <f t="array" aca="1" ref="B12" ca="1">INDIRECT("'[LoadShape.xlsx]" &amp; 'Load Shape Criteria'!$H$4 &amp; " 22'!$L11")</f>
        <v>0.1</v>
      </c>
      <c r="C12" cm="1">
        <f t="array" aca="1" ref="C12" ca="1">INDIRECT("'[LoadShape.xlsx]" &amp; 'Load Shape Criteria'!$H$4 &amp; " 23'!$I$4") * $B$2</f>
        <v>6.3999999999999968</v>
      </c>
      <c r="D12">
        <v>0</v>
      </c>
      <c r="E12">
        <f>'Step 130'!$B$4-'Step 10'!$B$4</f>
        <v>15</v>
      </c>
      <c r="F12">
        <v>0</v>
      </c>
      <c r="G12" s="3">
        <f t="shared" ca="1" si="0"/>
        <v>0.23437500000000011</v>
      </c>
      <c r="H12" s="3" t="s">
        <v>54</v>
      </c>
      <c r="I12" s="3">
        <v>9</v>
      </c>
      <c r="K12" s="33" t="str">
        <f t="shared" si="1"/>
        <v/>
      </c>
      <c r="L12" s="33" t="str">
        <f t="shared" si="2"/>
        <v xml:space="preserve">,
</v>
      </c>
      <c r="M12" s="10" t="str">
        <f t="shared" si="3"/>
        <v xml:space="preserve">                "sp": "&lt;effectivedate -1cd YYYY-MM-DDT04:00:00+00:00&gt;",</v>
      </c>
      <c r="N12" t="str">
        <f t="shared" ca="1" si="4"/>
        <v xml:space="preserve">                "v": "0.234",</v>
      </c>
      <c r="O12" t="str">
        <f t="shared" si="5"/>
        <v xml:space="preserve">                "q": "E3",</v>
      </c>
      <c r="P12" t="str">
        <f t="shared" si="6"/>
        <v xml:space="preserve">                "e": "9",</v>
      </c>
      <c r="Q12" t="str">
        <f t="shared" si="7"/>
        <v xml:space="preserve">                "arc": null</v>
      </c>
      <c r="R12" s="11" t="str">
        <f t="shared" ca="1" si="8"/>
        <v xml:space="preserve">              {
                "sp": "&lt;effectivedate -1cd YYYY-MM-DDT04:00:00+00:00&gt;",
                "v": "0.234",
                "q": "E3",
                "e": "9",
                "arc": null
              },
</v>
      </c>
    </row>
    <row r="13" spans="1:18" x14ac:dyDescent="0.25">
      <c r="A13" t="s">
        <v>92</v>
      </c>
      <c r="B13" cm="1">
        <f t="array" aca="1" ref="B13" ca="1">INDIRECT("'[LoadShape.xlsx]" &amp; 'Load Shape Criteria'!$H$4 &amp; " 22'!$L12")</f>
        <v>0.1</v>
      </c>
      <c r="C13" cm="1">
        <f t="array" aca="1" ref="C13" ca="1">INDIRECT("'[LoadShape.xlsx]" &amp; 'Load Shape Criteria'!$H$4 &amp; " 23'!$I$4") * $B$2</f>
        <v>6.3999999999999968</v>
      </c>
      <c r="D13">
        <v>0</v>
      </c>
      <c r="E13">
        <f>'Step 130'!$B$4-'Step 10'!$B$4</f>
        <v>15</v>
      </c>
      <c r="F13">
        <v>0</v>
      </c>
      <c r="G13" s="3">
        <f t="shared" ca="1" si="0"/>
        <v>0.23437500000000011</v>
      </c>
      <c r="H13" s="3" t="s">
        <v>54</v>
      </c>
      <c r="I13" s="3">
        <v>9</v>
      </c>
      <c r="K13" s="33" t="str">
        <f t="shared" si="1"/>
        <v/>
      </c>
      <c r="L13" s="33" t="str">
        <f t="shared" si="2"/>
        <v xml:space="preserve">,
</v>
      </c>
      <c r="M13" s="10" t="str">
        <f t="shared" si="3"/>
        <v xml:space="preserve">                "sp": "&lt;effectivedate -1cd YYYY-MM-DDT04:30:00+00:00&gt;",</v>
      </c>
      <c r="N13" t="str">
        <f t="shared" ca="1" si="4"/>
        <v xml:space="preserve">                "v": "0.234",</v>
      </c>
      <c r="O13" t="str">
        <f t="shared" si="5"/>
        <v xml:space="preserve">                "q": "E3",</v>
      </c>
      <c r="P13" t="str">
        <f t="shared" si="6"/>
        <v xml:space="preserve">                "e": "9",</v>
      </c>
      <c r="Q13" t="str">
        <f t="shared" si="7"/>
        <v xml:space="preserve">                "arc": null</v>
      </c>
      <c r="R13" s="11" t="str">
        <f t="shared" ca="1" si="8"/>
        <v xml:space="preserve">              {
                "sp": "&lt;effectivedate -1cd YYYY-MM-DDT04:30:00+00:00&gt;",
                "v": "0.234",
                "q": "E3",
                "e": "9",
                "arc": null
              },
</v>
      </c>
    </row>
    <row r="14" spans="1:18" x14ac:dyDescent="0.25">
      <c r="A14" t="s">
        <v>93</v>
      </c>
      <c r="B14" cm="1">
        <f t="array" aca="1" ref="B14" ca="1">INDIRECT("'[LoadShape.xlsx]" &amp; 'Load Shape Criteria'!$H$4 &amp; " 22'!$L13")</f>
        <v>0.1</v>
      </c>
      <c r="C14" cm="1">
        <f t="array" aca="1" ref="C14" ca="1">INDIRECT("'[LoadShape.xlsx]" &amp; 'Load Shape Criteria'!$H$4 &amp; " 23'!$I$4") * $B$2</f>
        <v>6.3999999999999968</v>
      </c>
      <c r="D14">
        <v>0</v>
      </c>
      <c r="E14">
        <f>'Step 130'!$B$4-'Step 10'!$B$4</f>
        <v>15</v>
      </c>
      <c r="F14">
        <v>0</v>
      </c>
      <c r="G14" s="3">
        <f t="shared" ca="1" si="0"/>
        <v>0.23437500000000011</v>
      </c>
      <c r="H14" s="3" t="s">
        <v>54</v>
      </c>
      <c r="I14" s="3">
        <v>9</v>
      </c>
      <c r="K14" s="33" t="str">
        <f t="shared" si="1"/>
        <v/>
      </c>
      <c r="L14" s="33" t="str">
        <f t="shared" si="2"/>
        <v xml:space="preserve">,
</v>
      </c>
      <c r="M14" s="10" t="str">
        <f t="shared" si="3"/>
        <v xml:space="preserve">                "sp": "&lt;effectivedate -1cd YYYY-MM-DDT05:00:00+00:00&gt;",</v>
      </c>
      <c r="N14" t="str">
        <f t="shared" ca="1" si="4"/>
        <v xml:space="preserve">                "v": "0.234",</v>
      </c>
      <c r="O14" t="str">
        <f t="shared" si="5"/>
        <v xml:space="preserve">                "q": "E3",</v>
      </c>
      <c r="P14" t="str">
        <f t="shared" si="6"/>
        <v xml:space="preserve">                "e": "9",</v>
      </c>
      <c r="Q14" t="str">
        <f t="shared" si="7"/>
        <v xml:space="preserve">                "arc": null</v>
      </c>
      <c r="R14" s="11" t="str">
        <f t="shared" ca="1" si="8"/>
        <v xml:space="preserve">              {
                "sp": "&lt;effectivedate -1cd YYYY-MM-DDT05:00:00+00:00&gt;",
                "v": "0.234",
                "q": "E3",
                "e": "9",
                "arc": null
              },
</v>
      </c>
    </row>
    <row r="15" spans="1:18" x14ac:dyDescent="0.25">
      <c r="A15" t="s">
        <v>94</v>
      </c>
      <c r="B15" cm="1">
        <f t="array" aca="1" ref="B15" ca="1">INDIRECT("'[LoadShape.xlsx]" &amp; 'Load Shape Criteria'!$H$4 &amp; " 22'!$L14")</f>
        <v>0.1</v>
      </c>
      <c r="C15" cm="1">
        <f t="array" aca="1" ref="C15" ca="1">INDIRECT("'[LoadShape.xlsx]" &amp; 'Load Shape Criteria'!$H$4 &amp; " 23'!$I$4") * $B$2</f>
        <v>6.3999999999999968</v>
      </c>
      <c r="D15">
        <v>0</v>
      </c>
      <c r="E15">
        <f>'Step 130'!$B$4-'Step 10'!$B$4</f>
        <v>15</v>
      </c>
      <c r="F15">
        <v>0</v>
      </c>
      <c r="G15" s="3">
        <f t="shared" ca="1" si="0"/>
        <v>0.23437500000000011</v>
      </c>
      <c r="H15" s="3" t="s">
        <v>54</v>
      </c>
      <c r="I15" s="3">
        <v>9</v>
      </c>
      <c r="K15" s="33" t="str">
        <f t="shared" si="1"/>
        <v/>
      </c>
      <c r="L15" s="33" t="str">
        <f t="shared" si="2"/>
        <v xml:space="preserve">,
</v>
      </c>
      <c r="M15" s="10" t="str">
        <f t="shared" si="3"/>
        <v xml:space="preserve">                "sp": "&lt;effectivedate -1cd YYYY-MM-DDT05:30:00+00:00&gt;",</v>
      </c>
      <c r="N15" t="str">
        <f t="shared" ca="1" si="4"/>
        <v xml:space="preserve">                "v": "0.234",</v>
      </c>
      <c r="O15" t="str">
        <f t="shared" si="5"/>
        <v xml:space="preserve">                "q": "E3",</v>
      </c>
      <c r="P15" t="str">
        <f t="shared" si="6"/>
        <v xml:space="preserve">                "e": "9",</v>
      </c>
      <c r="Q15" t="str">
        <f t="shared" si="7"/>
        <v xml:space="preserve">                "arc": null</v>
      </c>
      <c r="R15" s="11" t="str">
        <f t="shared" ca="1" si="8"/>
        <v xml:space="preserve">              {
                "sp": "&lt;effectivedate -1cd YYYY-MM-DDT05:30:00+00:00&gt;",
                "v": "0.234",
                "q": "E3",
                "e": "9",
                "arc": null
              },
</v>
      </c>
    </row>
    <row r="16" spans="1:18" x14ac:dyDescent="0.25">
      <c r="A16" t="s">
        <v>95</v>
      </c>
      <c r="B16" cm="1">
        <f t="array" aca="1" ref="B16" ca="1">INDIRECT("'[LoadShape.xlsx]" &amp; 'Load Shape Criteria'!$H$4 &amp; " 22'!$L15")</f>
        <v>0.1</v>
      </c>
      <c r="C16" cm="1">
        <f t="array" aca="1" ref="C16" ca="1">INDIRECT("'[LoadShape.xlsx]" &amp; 'Load Shape Criteria'!$H$4 &amp; " 23'!$I$4") * $B$2</f>
        <v>6.3999999999999968</v>
      </c>
      <c r="D16">
        <v>0</v>
      </c>
      <c r="E16">
        <f>'Step 130'!$B$4-'Step 10'!$B$4</f>
        <v>15</v>
      </c>
      <c r="F16">
        <v>0</v>
      </c>
      <c r="G16" s="3">
        <f t="shared" ca="1" si="0"/>
        <v>0.23437500000000011</v>
      </c>
      <c r="H16" s="3" t="s">
        <v>54</v>
      </c>
      <c r="I16" s="3">
        <v>9</v>
      </c>
      <c r="K16" s="33" t="str">
        <f t="shared" si="1"/>
        <v/>
      </c>
      <c r="L16" s="33" t="str">
        <f t="shared" si="2"/>
        <v xml:space="preserve">,
</v>
      </c>
      <c r="M16" s="10" t="str">
        <f t="shared" si="3"/>
        <v xml:space="preserve">                "sp": "&lt;effectivedate -1cd YYYY-MM-DDT06:00:00+00:00&gt;",</v>
      </c>
      <c r="N16" t="str">
        <f t="shared" ca="1" si="4"/>
        <v xml:space="preserve">                "v": "0.234",</v>
      </c>
      <c r="O16" t="str">
        <f t="shared" si="5"/>
        <v xml:space="preserve">                "q": "E3",</v>
      </c>
      <c r="P16" t="str">
        <f t="shared" si="6"/>
        <v xml:space="preserve">                "e": "9",</v>
      </c>
      <c r="Q16" t="str">
        <f t="shared" si="7"/>
        <v xml:space="preserve">                "arc": null</v>
      </c>
      <c r="R16" s="11" t="str">
        <f t="shared" ca="1" si="8"/>
        <v xml:space="preserve">              {
                "sp": "&lt;effectivedate -1cd YYYY-MM-DDT06:00:00+00:00&gt;",
                "v": "0.234",
                "q": "E3",
                "e": "9",
                "arc": null
              },
</v>
      </c>
    </row>
    <row r="17" spans="1:18" x14ac:dyDescent="0.25">
      <c r="A17" t="s">
        <v>96</v>
      </c>
      <c r="B17" cm="1">
        <f t="array" aca="1" ref="B17" ca="1">INDIRECT("'[LoadShape.xlsx]" &amp; 'Load Shape Criteria'!$H$4 &amp; " 22'!$L16")</f>
        <v>0.1</v>
      </c>
      <c r="C17" cm="1">
        <f t="array" aca="1" ref="C17" ca="1">INDIRECT("'[LoadShape.xlsx]" &amp; 'Load Shape Criteria'!$H$4 &amp; " 23'!$I$4") * $B$2</f>
        <v>6.3999999999999968</v>
      </c>
      <c r="D17">
        <v>0</v>
      </c>
      <c r="E17">
        <f>'Step 130'!$B$4-'Step 10'!$B$4</f>
        <v>15</v>
      </c>
      <c r="F17">
        <v>0</v>
      </c>
      <c r="G17" s="3">
        <f t="shared" ca="1" si="0"/>
        <v>0.23437500000000011</v>
      </c>
      <c r="H17" s="3" t="s">
        <v>54</v>
      </c>
      <c r="I17" s="3">
        <v>9</v>
      </c>
      <c r="K17" s="33" t="str">
        <f t="shared" si="1"/>
        <v/>
      </c>
      <c r="L17" s="33" t="str">
        <f t="shared" si="2"/>
        <v xml:space="preserve">,
</v>
      </c>
      <c r="M17" s="10" t="str">
        <f t="shared" si="3"/>
        <v xml:space="preserve">                "sp": "&lt;effectivedate -1cd YYYY-MM-DDT06:30:00+00:00&gt;",</v>
      </c>
      <c r="N17" t="str">
        <f t="shared" ca="1" si="4"/>
        <v xml:space="preserve">                "v": "0.234",</v>
      </c>
      <c r="O17" t="str">
        <f t="shared" si="5"/>
        <v xml:space="preserve">                "q": "E3",</v>
      </c>
      <c r="P17" t="str">
        <f t="shared" si="6"/>
        <v xml:space="preserve">                "e": "9",</v>
      </c>
      <c r="Q17" t="str">
        <f t="shared" si="7"/>
        <v xml:space="preserve">                "arc": null</v>
      </c>
      <c r="R17" s="11" t="str">
        <f t="shared" ca="1" si="8"/>
        <v xml:space="preserve">              {
                "sp": "&lt;effectivedate -1cd YYYY-MM-DDT06:30:00+00:00&gt;",
                "v": "0.234",
                "q": "E3",
                "e": "9",
                "arc": null
              },
</v>
      </c>
    </row>
    <row r="18" spans="1:18" x14ac:dyDescent="0.25">
      <c r="A18" t="s">
        <v>97</v>
      </c>
      <c r="B18" cm="1">
        <f t="array" aca="1" ref="B18" ca="1">INDIRECT("'[LoadShape.xlsx]" &amp; 'Load Shape Criteria'!$H$4 &amp; " 22'!$L17")</f>
        <v>0.1</v>
      </c>
      <c r="C18" cm="1">
        <f t="array" aca="1" ref="C18" ca="1">INDIRECT("'[LoadShape.xlsx]" &amp; 'Load Shape Criteria'!$H$4 &amp; " 23'!$I$4") * $B$2</f>
        <v>6.3999999999999968</v>
      </c>
      <c r="D18">
        <v>0</v>
      </c>
      <c r="E18">
        <f>'Step 130'!$B$4-'Step 10'!$B$4</f>
        <v>15</v>
      </c>
      <c r="F18">
        <v>0</v>
      </c>
      <c r="G18" s="3">
        <f t="shared" ca="1" si="0"/>
        <v>0.23437500000000011</v>
      </c>
      <c r="H18" s="3" t="s">
        <v>54</v>
      </c>
      <c r="I18" s="3">
        <v>9</v>
      </c>
      <c r="K18" s="33" t="str">
        <f t="shared" si="1"/>
        <v/>
      </c>
      <c r="L18" s="33" t="str">
        <f t="shared" si="2"/>
        <v xml:space="preserve">,
</v>
      </c>
      <c r="M18" s="10" t="str">
        <f t="shared" si="3"/>
        <v xml:space="preserve">                "sp": "&lt;effectivedate -1cd YYYY-MM-DDT07:00:00+00:00&gt;",</v>
      </c>
      <c r="N18" t="str">
        <f t="shared" ca="1" si="4"/>
        <v xml:space="preserve">                "v": "0.234",</v>
      </c>
      <c r="O18" t="str">
        <f t="shared" si="5"/>
        <v xml:space="preserve">                "q": "E3",</v>
      </c>
      <c r="P18" t="str">
        <f t="shared" si="6"/>
        <v xml:space="preserve">                "e": "9",</v>
      </c>
      <c r="Q18" t="str">
        <f t="shared" si="7"/>
        <v xml:space="preserve">                "arc": null</v>
      </c>
      <c r="R18" s="11" t="str">
        <f t="shared" ca="1" si="8"/>
        <v xml:space="preserve">              {
                "sp": "&lt;effectivedate -1cd YYYY-MM-DDT07:00:00+00:00&gt;",
                "v": "0.234",
                "q": "E3",
                "e": "9",
                "arc": null
              },
</v>
      </c>
    </row>
    <row r="19" spans="1:18" x14ac:dyDescent="0.25">
      <c r="A19" t="s">
        <v>98</v>
      </c>
      <c r="B19" cm="1">
        <f t="array" aca="1" ref="B19" ca="1">INDIRECT("'[LoadShape.xlsx]" &amp; 'Load Shape Criteria'!$H$4 &amp; " 22'!$L18")</f>
        <v>0.1</v>
      </c>
      <c r="C19" cm="1">
        <f t="array" aca="1" ref="C19" ca="1">INDIRECT("'[LoadShape.xlsx]" &amp; 'Load Shape Criteria'!$H$4 &amp; " 23'!$I$4") * $B$2</f>
        <v>6.3999999999999968</v>
      </c>
      <c r="D19">
        <v>0</v>
      </c>
      <c r="E19">
        <f>'Step 130'!$B$4-'Step 10'!$B$4</f>
        <v>15</v>
      </c>
      <c r="F19">
        <v>0</v>
      </c>
      <c r="G19" s="3">
        <f t="shared" ca="1" si="0"/>
        <v>0.23437500000000011</v>
      </c>
      <c r="H19" s="3" t="s">
        <v>54</v>
      </c>
      <c r="I19" s="3">
        <v>9</v>
      </c>
      <c r="K19" s="33" t="str">
        <f t="shared" si="1"/>
        <v/>
      </c>
      <c r="L19" s="33" t="str">
        <f t="shared" si="2"/>
        <v xml:space="preserve">,
</v>
      </c>
      <c r="M19" s="10" t="str">
        <f t="shared" si="3"/>
        <v xml:space="preserve">                "sp": "&lt;effectivedate -1cd YYYY-MM-DDT07:30:00+00:00&gt;",</v>
      </c>
      <c r="N19" t="str">
        <f t="shared" ca="1" si="4"/>
        <v xml:space="preserve">                "v": "0.234",</v>
      </c>
      <c r="O19" t="str">
        <f t="shared" si="5"/>
        <v xml:space="preserve">                "q": "E3",</v>
      </c>
      <c r="P19" t="str">
        <f t="shared" si="6"/>
        <v xml:space="preserve">                "e": "9",</v>
      </c>
      <c r="Q19" t="str">
        <f t="shared" si="7"/>
        <v xml:space="preserve">                "arc": null</v>
      </c>
      <c r="R19" s="11" t="str">
        <f t="shared" ca="1" si="8"/>
        <v xml:space="preserve">              {
                "sp": "&lt;effectivedate -1cd YYYY-MM-DDT07:30:00+00:00&gt;",
                "v": "0.234",
                "q": "E3",
                "e": "9",
                "arc": null
              },
</v>
      </c>
    </row>
    <row r="20" spans="1:18" x14ac:dyDescent="0.25">
      <c r="A20" t="s">
        <v>99</v>
      </c>
      <c r="B20" cm="1">
        <f t="array" aca="1" ref="B20" ca="1">INDIRECT("'[LoadShape.xlsx]" &amp; 'Load Shape Criteria'!$H$4 &amp; " 22'!$L19")</f>
        <v>0.1</v>
      </c>
      <c r="C20" cm="1">
        <f t="array" aca="1" ref="C20" ca="1">INDIRECT("'[LoadShape.xlsx]" &amp; 'Load Shape Criteria'!$H$4 &amp; " 23'!$I$4") * $B$2</f>
        <v>6.3999999999999968</v>
      </c>
      <c r="D20">
        <v>0</v>
      </c>
      <c r="E20">
        <f>'Step 130'!$B$4-'Step 10'!$B$4</f>
        <v>15</v>
      </c>
      <c r="F20">
        <v>0</v>
      </c>
      <c r="G20" s="3">
        <f t="shared" ca="1" si="0"/>
        <v>0.23437500000000011</v>
      </c>
      <c r="H20" s="3" t="s">
        <v>54</v>
      </c>
      <c r="I20" s="3">
        <v>9</v>
      </c>
      <c r="K20" s="33" t="str">
        <f t="shared" si="1"/>
        <v/>
      </c>
      <c r="L20" s="33" t="str">
        <f t="shared" si="2"/>
        <v xml:space="preserve">,
</v>
      </c>
      <c r="M20" s="10" t="str">
        <f t="shared" si="3"/>
        <v xml:space="preserve">                "sp": "&lt;effectivedate -1cd YYYY-MM-DDT08:00:00+00:00&gt;",</v>
      </c>
      <c r="N20" t="str">
        <f t="shared" ca="1" si="4"/>
        <v xml:space="preserve">                "v": "0.234",</v>
      </c>
      <c r="O20" t="str">
        <f t="shared" si="5"/>
        <v xml:space="preserve">                "q": "E3",</v>
      </c>
      <c r="P20" t="str">
        <f t="shared" si="6"/>
        <v xml:space="preserve">                "e": "9",</v>
      </c>
      <c r="Q20" t="str">
        <f t="shared" si="7"/>
        <v xml:space="preserve">                "arc": null</v>
      </c>
      <c r="R20" s="11" t="str">
        <f t="shared" ca="1" si="8"/>
        <v xml:space="preserve">              {
                "sp": "&lt;effectivedate -1cd YYYY-MM-DDT08:00:00+00:00&gt;",
                "v": "0.234",
                "q": "E3",
                "e": "9",
                "arc": null
              },
</v>
      </c>
    </row>
    <row r="21" spans="1:18" x14ac:dyDescent="0.25">
      <c r="A21" t="s">
        <v>100</v>
      </c>
      <c r="B21" cm="1">
        <f t="array" aca="1" ref="B21" ca="1">INDIRECT("'[LoadShape.xlsx]" &amp; 'Load Shape Criteria'!$H$4 &amp; " 22'!$L20")</f>
        <v>0.2</v>
      </c>
      <c r="C21" cm="1">
        <f t="array" aca="1" ref="C21" ca="1">INDIRECT("'[LoadShape.xlsx]" &amp; 'Load Shape Criteria'!$H$4 &amp; " 23'!$I$4") * $B$2</f>
        <v>6.3999999999999968</v>
      </c>
      <c r="D21">
        <v>0</v>
      </c>
      <c r="E21">
        <f>'Step 130'!$B$4-'Step 10'!$B$4</f>
        <v>15</v>
      </c>
      <c r="F21">
        <v>0</v>
      </c>
      <c r="G21" s="3">
        <f t="shared" ca="1" si="0"/>
        <v>0.46875000000000022</v>
      </c>
      <c r="H21" s="3" t="s">
        <v>54</v>
      </c>
      <c r="I21" s="3">
        <v>9</v>
      </c>
      <c r="K21" s="33" t="str">
        <f t="shared" si="1"/>
        <v/>
      </c>
      <c r="L21" s="33" t="str">
        <f t="shared" si="2"/>
        <v xml:space="preserve">,
</v>
      </c>
      <c r="M21" s="10" t="str">
        <f t="shared" si="3"/>
        <v xml:space="preserve">                "sp": "&lt;effectivedate -1cd YYYY-MM-DDT08:30:00+00:00&gt;",</v>
      </c>
      <c r="N21" t="str">
        <f t="shared" ca="1" si="4"/>
        <v xml:space="preserve">                "v": "0.469",</v>
      </c>
      <c r="O21" t="str">
        <f t="shared" si="5"/>
        <v xml:space="preserve">                "q": "E3",</v>
      </c>
      <c r="P21" t="str">
        <f t="shared" si="6"/>
        <v xml:space="preserve">                "e": "9",</v>
      </c>
      <c r="Q21" t="str">
        <f t="shared" si="7"/>
        <v xml:space="preserve">                "arc": null</v>
      </c>
      <c r="R21" s="11" t="str">
        <f t="shared" ca="1" si="8"/>
        <v xml:space="preserve">              {
                "sp": "&lt;effectivedate -1cd YYYY-MM-DDT08:30:00+00:00&gt;",
                "v": "0.469",
                "q": "E3",
                "e": "9",
                "arc": null
              },
</v>
      </c>
    </row>
    <row r="22" spans="1:18" x14ac:dyDescent="0.25">
      <c r="A22" t="s">
        <v>101</v>
      </c>
      <c r="B22" cm="1">
        <f t="array" aca="1" ref="B22" ca="1">INDIRECT("'[LoadShape.xlsx]" &amp; 'Load Shape Criteria'!$H$4 &amp; " 22'!$L21")</f>
        <v>0.2</v>
      </c>
      <c r="C22" cm="1">
        <f t="array" aca="1" ref="C22" ca="1">INDIRECT("'[LoadShape.xlsx]" &amp; 'Load Shape Criteria'!$H$4 &amp; " 23'!$I$4") * $B$2</f>
        <v>6.3999999999999968</v>
      </c>
      <c r="D22">
        <v>0</v>
      </c>
      <c r="E22">
        <f>'Step 130'!$B$4-'Step 10'!$B$4</f>
        <v>15</v>
      </c>
      <c r="F22">
        <v>0</v>
      </c>
      <c r="G22" s="3">
        <f t="shared" ca="1" si="0"/>
        <v>0.46875000000000022</v>
      </c>
      <c r="H22" s="3" t="s">
        <v>54</v>
      </c>
      <c r="I22" s="3">
        <v>9</v>
      </c>
      <c r="K22" s="33" t="str">
        <f t="shared" si="1"/>
        <v/>
      </c>
      <c r="L22" s="33" t="str">
        <f t="shared" si="2"/>
        <v xml:space="preserve">,
</v>
      </c>
      <c r="M22" s="10" t="str">
        <f t="shared" si="3"/>
        <v xml:space="preserve">                "sp": "&lt;effectivedate -1cd YYYY-MM-DDT09:00:00+00:00&gt;",</v>
      </c>
      <c r="N22" t="str">
        <f t="shared" ca="1" si="4"/>
        <v xml:space="preserve">                "v": "0.469",</v>
      </c>
      <c r="O22" t="str">
        <f t="shared" si="5"/>
        <v xml:space="preserve">                "q": "E3",</v>
      </c>
      <c r="P22" t="str">
        <f t="shared" si="6"/>
        <v xml:space="preserve">                "e": "9",</v>
      </c>
      <c r="Q22" t="str">
        <f t="shared" si="7"/>
        <v xml:space="preserve">                "arc": null</v>
      </c>
      <c r="R22" s="11" t="str">
        <f t="shared" ca="1" si="8"/>
        <v xml:space="preserve">              {
                "sp": "&lt;effectivedate -1cd YYYY-MM-DDT09:00:00+00:00&gt;",
                "v": "0.469",
                "q": "E3",
                "e": "9",
                "arc": null
              },
</v>
      </c>
    </row>
    <row r="23" spans="1:18" x14ac:dyDescent="0.25">
      <c r="A23" t="s">
        <v>102</v>
      </c>
      <c r="B23" cm="1">
        <f t="array" aca="1" ref="B23" ca="1">INDIRECT("'[LoadShape.xlsx]" &amp; 'Load Shape Criteria'!$H$4 &amp; " 22'!$L22")</f>
        <v>0.2</v>
      </c>
      <c r="C23" cm="1">
        <f t="array" aca="1" ref="C23" ca="1">INDIRECT("'[LoadShape.xlsx]" &amp; 'Load Shape Criteria'!$H$4 &amp; " 23'!$I$4") * $B$2</f>
        <v>6.3999999999999968</v>
      </c>
      <c r="D23">
        <v>0</v>
      </c>
      <c r="E23">
        <f>'Step 130'!$B$4-'Step 10'!$B$4</f>
        <v>15</v>
      </c>
      <c r="F23">
        <v>0</v>
      </c>
      <c r="G23" s="3">
        <f t="shared" ca="1" si="0"/>
        <v>0.46875000000000022</v>
      </c>
      <c r="H23" s="3" t="s">
        <v>54</v>
      </c>
      <c r="I23" s="3">
        <v>9</v>
      </c>
      <c r="K23" s="33" t="str">
        <f t="shared" si="1"/>
        <v/>
      </c>
      <c r="L23" s="33" t="str">
        <f t="shared" si="2"/>
        <v xml:space="preserve">,
</v>
      </c>
      <c r="M23" s="10" t="str">
        <f t="shared" si="3"/>
        <v xml:space="preserve">                "sp": "&lt;effectivedate -1cd YYYY-MM-DDT09:30:00+00:00&gt;",</v>
      </c>
      <c r="N23" t="str">
        <f t="shared" ca="1" si="4"/>
        <v xml:space="preserve">                "v": "0.469",</v>
      </c>
      <c r="O23" t="str">
        <f t="shared" si="5"/>
        <v xml:space="preserve">                "q": "E3",</v>
      </c>
      <c r="P23" t="str">
        <f t="shared" si="6"/>
        <v xml:space="preserve">                "e": "9",</v>
      </c>
      <c r="Q23" t="str">
        <f t="shared" si="7"/>
        <v xml:space="preserve">                "arc": null</v>
      </c>
      <c r="R23" s="11" t="str">
        <f t="shared" ca="1" si="8"/>
        <v xml:space="preserve">              {
                "sp": "&lt;effectivedate -1cd YYYY-MM-DDT09:30:00+00:00&gt;",
                "v": "0.469",
                "q": "E3",
                "e": "9",
                "arc": null
              },
</v>
      </c>
    </row>
    <row r="24" spans="1:18" x14ac:dyDescent="0.25">
      <c r="A24" t="s">
        <v>103</v>
      </c>
      <c r="B24" cm="1">
        <f t="array" aca="1" ref="B24" ca="1">INDIRECT("'[LoadShape.xlsx]" &amp; 'Load Shape Criteria'!$H$4 &amp; " 22'!$L23")</f>
        <v>0.2</v>
      </c>
      <c r="C24" cm="1">
        <f t="array" aca="1" ref="C24" ca="1">INDIRECT("'[LoadShape.xlsx]" &amp; 'Load Shape Criteria'!$H$4 &amp; " 23'!$I$4") * $B$2</f>
        <v>6.3999999999999968</v>
      </c>
      <c r="D24">
        <v>0</v>
      </c>
      <c r="E24">
        <f>'Step 130'!$B$4-'Step 10'!$B$4</f>
        <v>15</v>
      </c>
      <c r="F24">
        <v>0</v>
      </c>
      <c r="G24" s="3">
        <f t="shared" ca="1" si="0"/>
        <v>0.46875000000000022</v>
      </c>
      <c r="H24" s="3" t="s">
        <v>54</v>
      </c>
      <c r="I24" s="3">
        <v>9</v>
      </c>
      <c r="K24" s="33" t="str">
        <f t="shared" si="1"/>
        <v/>
      </c>
      <c r="L24" s="33" t="str">
        <f t="shared" si="2"/>
        <v xml:space="preserve">,
</v>
      </c>
      <c r="M24" s="10" t="str">
        <f t="shared" si="3"/>
        <v xml:space="preserve">                "sp": "&lt;effectivedate -1cd YYYY-MM-DDT10:00:00+00:00&gt;",</v>
      </c>
      <c r="N24" t="str">
        <f t="shared" ca="1" si="4"/>
        <v xml:space="preserve">                "v": "0.469",</v>
      </c>
      <c r="O24" t="str">
        <f t="shared" si="5"/>
        <v xml:space="preserve">                "q": "E3",</v>
      </c>
      <c r="P24" t="str">
        <f t="shared" si="6"/>
        <v xml:space="preserve">                "e": "9",</v>
      </c>
      <c r="Q24" t="str">
        <f t="shared" si="7"/>
        <v xml:space="preserve">                "arc": null</v>
      </c>
      <c r="R24" s="11" t="str">
        <f t="shared" ca="1" si="8"/>
        <v xml:space="preserve">              {
                "sp": "&lt;effectivedate -1cd YYYY-MM-DDT10:00:00+00:00&gt;",
                "v": "0.469",
                "q": "E3",
                "e": "9",
                "arc": null
              },
</v>
      </c>
    </row>
    <row r="25" spans="1:18" x14ac:dyDescent="0.25">
      <c r="A25" t="s">
        <v>104</v>
      </c>
      <c r="B25" cm="1">
        <f t="array" aca="1" ref="B25" ca="1">INDIRECT("'[LoadShape.xlsx]" &amp; 'Load Shape Criteria'!$H$4 &amp; " 22'!$L24")</f>
        <v>0.2</v>
      </c>
      <c r="C25" cm="1">
        <f t="array" aca="1" ref="C25" ca="1">INDIRECT("'[LoadShape.xlsx]" &amp; 'Load Shape Criteria'!$H$4 &amp; " 23'!$I$4") * $B$2</f>
        <v>6.3999999999999968</v>
      </c>
      <c r="D25">
        <v>0</v>
      </c>
      <c r="E25">
        <f>'Step 130'!$B$4-'Step 10'!$B$4</f>
        <v>15</v>
      </c>
      <c r="F25">
        <v>0</v>
      </c>
      <c r="G25" s="3">
        <f t="shared" ca="1" si="0"/>
        <v>0.46875000000000022</v>
      </c>
      <c r="H25" s="3" t="s">
        <v>54</v>
      </c>
      <c r="I25" s="3">
        <v>9</v>
      </c>
      <c r="K25" s="33" t="str">
        <f t="shared" si="1"/>
        <v/>
      </c>
      <c r="L25" s="33" t="str">
        <f t="shared" si="2"/>
        <v xml:space="preserve">,
</v>
      </c>
      <c r="M25" s="10" t="str">
        <f t="shared" si="3"/>
        <v xml:space="preserve">                "sp": "&lt;effectivedate -1cd YYYY-MM-DDT10:30:00+00:00&gt;",</v>
      </c>
      <c r="N25" t="str">
        <f t="shared" ca="1" si="4"/>
        <v xml:space="preserve">                "v": "0.469",</v>
      </c>
      <c r="O25" t="str">
        <f t="shared" si="5"/>
        <v xml:space="preserve">                "q": "E3",</v>
      </c>
      <c r="P25" t="str">
        <f t="shared" si="6"/>
        <v xml:space="preserve">                "e": "9",</v>
      </c>
      <c r="Q25" t="str">
        <f t="shared" si="7"/>
        <v xml:space="preserve">                "arc": null</v>
      </c>
      <c r="R25" s="11" t="str">
        <f t="shared" ca="1" si="8"/>
        <v xml:space="preserve">              {
                "sp": "&lt;effectivedate -1cd YYYY-MM-DDT10:30:00+00:00&gt;",
                "v": "0.469",
                "q": "E3",
                "e": "9",
                "arc": null
              },
</v>
      </c>
    </row>
    <row r="26" spans="1:18" x14ac:dyDescent="0.25">
      <c r="A26" t="s">
        <v>105</v>
      </c>
      <c r="B26" cm="1">
        <f t="array" aca="1" ref="B26" ca="1">INDIRECT("'[LoadShape.xlsx]" &amp; 'Load Shape Criteria'!$H$4 &amp; " 22'!$L25")</f>
        <v>0.2</v>
      </c>
      <c r="C26" cm="1">
        <f t="array" aca="1" ref="C26" ca="1">INDIRECT("'[LoadShape.xlsx]" &amp; 'Load Shape Criteria'!$H$4 &amp; " 23'!$I$4") * $B$2</f>
        <v>6.3999999999999968</v>
      </c>
      <c r="D26">
        <v>0</v>
      </c>
      <c r="E26">
        <f>'Step 130'!$B$4-'Step 10'!$B$4</f>
        <v>15</v>
      </c>
      <c r="F26">
        <v>0</v>
      </c>
      <c r="G26" s="3">
        <f t="shared" ca="1" si="0"/>
        <v>0.46875000000000022</v>
      </c>
      <c r="H26" s="3" t="s">
        <v>54</v>
      </c>
      <c r="I26" s="3">
        <v>9</v>
      </c>
      <c r="K26" s="33" t="str">
        <f t="shared" si="1"/>
        <v/>
      </c>
      <c r="L26" s="33" t="str">
        <f t="shared" si="2"/>
        <v xml:space="preserve">,
</v>
      </c>
      <c r="M26" s="10" t="str">
        <f t="shared" si="3"/>
        <v xml:space="preserve">                "sp": "&lt;effectivedate -1cd YYYY-MM-DDT11:00:00+00:00&gt;",</v>
      </c>
      <c r="N26" t="str">
        <f t="shared" ca="1" si="4"/>
        <v xml:space="preserve">                "v": "0.469",</v>
      </c>
      <c r="O26" t="str">
        <f t="shared" si="5"/>
        <v xml:space="preserve">                "q": "E3",</v>
      </c>
      <c r="P26" t="str">
        <f t="shared" si="6"/>
        <v xml:space="preserve">                "e": "9",</v>
      </c>
      <c r="Q26" t="str">
        <f t="shared" si="7"/>
        <v xml:space="preserve">                "arc": null</v>
      </c>
      <c r="R26" s="11" t="str">
        <f t="shared" ca="1" si="8"/>
        <v xml:space="preserve">              {
                "sp": "&lt;effectivedate -1cd YYYY-MM-DDT11:00:00+00:00&gt;",
                "v": "0.469",
                "q": "E3",
                "e": "9",
                "arc": null
              },
</v>
      </c>
    </row>
    <row r="27" spans="1:18" x14ac:dyDescent="0.25">
      <c r="A27" t="s">
        <v>106</v>
      </c>
      <c r="B27" cm="1">
        <f t="array" aca="1" ref="B27" ca="1">INDIRECT("'[LoadShape.xlsx]" &amp; 'Load Shape Criteria'!$H$4 &amp; " 22'!$L26")</f>
        <v>0.2</v>
      </c>
      <c r="C27" cm="1">
        <f t="array" aca="1" ref="C27" ca="1">INDIRECT("'[LoadShape.xlsx]" &amp; 'Load Shape Criteria'!$H$4 &amp; " 23'!$I$4") * $B$2</f>
        <v>6.3999999999999968</v>
      </c>
      <c r="D27">
        <v>0</v>
      </c>
      <c r="E27">
        <f>'Step 130'!$B$4-'Step 10'!$B$4</f>
        <v>15</v>
      </c>
      <c r="F27">
        <v>0</v>
      </c>
      <c r="G27" s="3">
        <f t="shared" ca="1" si="0"/>
        <v>0.46875000000000022</v>
      </c>
      <c r="H27" s="3" t="s">
        <v>54</v>
      </c>
      <c r="I27" s="3">
        <v>9</v>
      </c>
      <c r="K27" s="33" t="str">
        <f t="shared" si="1"/>
        <v/>
      </c>
      <c r="L27" s="33" t="str">
        <f t="shared" si="2"/>
        <v xml:space="preserve">,
</v>
      </c>
      <c r="M27" s="10" t="str">
        <f t="shared" si="3"/>
        <v xml:space="preserve">                "sp": "&lt;effectivedate -1cd YYYY-MM-DDT11:30:00+00:00&gt;",</v>
      </c>
      <c r="N27" t="str">
        <f t="shared" ca="1" si="4"/>
        <v xml:space="preserve">                "v": "0.469",</v>
      </c>
      <c r="O27" t="str">
        <f t="shared" si="5"/>
        <v xml:space="preserve">                "q": "E3",</v>
      </c>
      <c r="P27" t="str">
        <f t="shared" si="6"/>
        <v xml:space="preserve">                "e": "9",</v>
      </c>
      <c r="Q27" t="str">
        <f t="shared" si="7"/>
        <v xml:space="preserve">                "arc": null</v>
      </c>
      <c r="R27" s="11" t="str">
        <f t="shared" ca="1" si="8"/>
        <v xml:space="preserve">              {
                "sp": "&lt;effectivedate -1cd YYYY-MM-DDT11:30:00+00:00&gt;",
                "v": "0.469",
                "q": "E3",
                "e": "9",
                "arc": null
              },
</v>
      </c>
    </row>
    <row r="28" spans="1:18" x14ac:dyDescent="0.25">
      <c r="A28" t="s">
        <v>107</v>
      </c>
      <c r="B28" cm="1">
        <f t="array" aca="1" ref="B28" ca="1">INDIRECT("'[LoadShape.xlsx]" &amp; 'Load Shape Criteria'!$H$4 &amp; " 22'!$L27")</f>
        <v>0.2</v>
      </c>
      <c r="C28" cm="1">
        <f t="array" aca="1" ref="C28" ca="1">INDIRECT("'[LoadShape.xlsx]" &amp; 'Load Shape Criteria'!$H$4 &amp; " 23'!$I$4") * $B$2</f>
        <v>6.3999999999999968</v>
      </c>
      <c r="D28">
        <v>0</v>
      </c>
      <c r="E28">
        <f>'Step 130'!$B$4-'Step 10'!$B$4</f>
        <v>15</v>
      </c>
      <c r="F28">
        <v>0</v>
      </c>
      <c r="G28" s="3">
        <f t="shared" ca="1" si="0"/>
        <v>0.46875000000000022</v>
      </c>
      <c r="H28" s="3" t="s">
        <v>54</v>
      </c>
      <c r="I28" s="3">
        <v>9</v>
      </c>
      <c r="K28" s="33" t="str">
        <f t="shared" si="1"/>
        <v/>
      </c>
      <c r="L28" s="33" t="str">
        <f t="shared" si="2"/>
        <v xml:space="preserve">,
</v>
      </c>
      <c r="M28" s="10" t="str">
        <f t="shared" si="3"/>
        <v xml:space="preserve">                "sp": "&lt;effectivedate -1cd YYYY-MM-DDT12:00:00+00:00&gt;",</v>
      </c>
      <c r="N28" t="str">
        <f t="shared" ca="1" si="4"/>
        <v xml:space="preserve">                "v": "0.469",</v>
      </c>
      <c r="O28" t="str">
        <f t="shared" si="5"/>
        <v xml:space="preserve">                "q": "E3",</v>
      </c>
      <c r="P28" t="str">
        <f t="shared" si="6"/>
        <v xml:space="preserve">                "e": "9",</v>
      </c>
      <c r="Q28" t="str">
        <f t="shared" si="7"/>
        <v xml:space="preserve">                "arc": null</v>
      </c>
      <c r="R28" s="11" t="str">
        <f t="shared" ca="1" si="8"/>
        <v xml:space="preserve">              {
                "sp": "&lt;effectivedate -1cd YYYY-MM-DDT12:00:00+00:00&gt;",
                "v": "0.469",
                "q": "E3",
                "e": "9",
                "arc": null
              },
</v>
      </c>
    </row>
    <row r="29" spans="1:18" x14ac:dyDescent="0.25">
      <c r="A29" t="s">
        <v>108</v>
      </c>
      <c r="B29" cm="1">
        <f t="array" aca="1" ref="B29" ca="1">INDIRECT("'[LoadShape.xlsx]" &amp; 'Load Shape Criteria'!$H$4 &amp; " 22'!$L28")</f>
        <v>0.2</v>
      </c>
      <c r="C29" cm="1">
        <f t="array" aca="1" ref="C29" ca="1">INDIRECT("'[LoadShape.xlsx]" &amp; 'Load Shape Criteria'!$H$4 &amp; " 23'!$I$4") * $B$2</f>
        <v>6.3999999999999968</v>
      </c>
      <c r="D29">
        <v>0</v>
      </c>
      <c r="E29">
        <f>'Step 130'!$B$4-'Step 10'!$B$4</f>
        <v>15</v>
      </c>
      <c r="F29">
        <v>0</v>
      </c>
      <c r="G29" s="3">
        <f t="shared" ca="1" si="0"/>
        <v>0.46875000000000022</v>
      </c>
      <c r="H29" s="3" t="s">
        <v>54</v>
      </c>
      <c r="I29" s="3">
        <v>9</v>
      </c>
      <c r="K29" s="33" t="str">
        <f t="shared" si="1"/>
        <v/>
      </c>
      <c r="L29" s="33" t="str">
        <f t="shared" si="2"/>
        <v xml:space="preserve">,
</v>
      </c>
      <c r="M29" s="10" t="str">
        <f t="shared" si="3"/>
        <v xml:space="preserve">                "sp": "&lt;effectivedate -1cd YYYY-MM-DDT12:30:00+00:00&gt;",</v>
      </c>
      <c r="N29" t="str">
        <f t="shared" ca="1" si="4"/>
        <v xml:space="preserve">                "v": "0.469",</v>
      </c>
      <c r="O29" t="str">
        <f t="shared" si="5"/>
        <v xml:space="preserve">                "q": "E3",</v>
      </c>
      <c r="P29" t="str">
        <f t="shared" si="6"/>
        <v xml:space="preserve">                "e": "9",</v>
      </c>
      <c r="Q29" t="str">
        <f t="shared" si="7"/>
        <v xml:space="preserve">                "arc": null</v>
      </c>
      <c r="R29" s="11" t="str">
        <f t="shared" ca="1" si="8"/>
        <v xml:space="preserve">              {
                "sp": "&lt;effectivedate -1cd YYYY-MM-DDT12:30:00+00:00&gt;",
                "v": "0.469",
                "q": "E3",
                "e": "9",
                "arc": null
              },
</v>
      </c>
    </row>
    <row r="30" spans="1:18" x14ac:dyDescent="0.25">
      <c r="A30" t="s">
        <v>109</v>
      </c>
      <c r="B30" cm="1">
        <f t="array" aca="1" ref="B30" ca="1">INDIRECT("'[LoadShape.xlsx]" &amp; 'Load Shape Criteria'!$H$4 &amp; " 22'!$L29")</f>
        <v>0.2</v>
      </c>
      <c r="C30" cm="1">
        <f t="array" aca="1" ref="C30" ca="1">INDIRECT("'[LoadShape.xlsx]" &amp; 'Load Shape Criteria'!$H$4 &amp; " 23'!$I$4") * $B$2</f>
        <v>6.3999999999999968</v>
      </c>
      <c r="D30">
        <v>0</v>
      </c>
      <c r="E30">
        <f>'Step 130'!$B$4-'Step 10'!$B$4</f>
        <v>15</v>
      </c>
      <c r="F30">
        <v>0</v>
      </c>
      <c r="G30" s="3">
        <f t="shared" ca="1" si="0"/>
        <v>0.46875000000000022</v>
      </c>
      <c r="H30" s="3" t="s">
        <v>54</v>
      </c>
      <c r="I30" s="3">
        <v>9</v>
      </c>
      <c r="K30" s="33" t="str">
        <f t="shared" si="1"/>
        <v/>
      </c>
      <c r="L30" s="33" t="str">
        <f t="shared" si="2"/>
        <v xml:space="preserve">,
</v>
      </c>
      <c r="M30" s="10" t="str">
        <f t="shared" si="3"/>
        <v xml:space="preserve">                "sp": "&lt;effectivedate -1cd YYYY-MM-DDT13:00:00+00:00&gt;",</v>
      </c>
      <c r="N30" t="str">
        <f t="shared" ca="1" si="4"/>
        <v xml:space="preserve">                "v": "0.469",</v>
      </c>
      <c r="O30" t="str">
        <f t="shared" si="5"/>
        <v xml:space="preserve">                "q": "E3",</v>
      </c>
      <c r="P30" t="str">
        <f t="shared" si="6"/>
        <v xml:space="preserve">                "e": "9",</v>
      </c>
      <c r="Q30" t="str">
        <f t="shared" si="7"/>
        <v xml:space="preserve">                "arc": null</v>
      </c>
      <c r="R30" s="11" t="str">
        <f t="shared" ca="1" si="8"/>
        <v xml:space="preserve">              {
                "sp": "&lt;effectivedate -1cd YYYY-MM-DDT13:00:00+00:00&gt;",
                "v": "0.469",
                "q": "E3",
                "e": "9",
                "arc": null
              },
</v>
      </c>
    </row>
    <row r="31" spans="1:18" x14ac:dyDescent="0.25">
      <c r="A31" t="s">
        <v>110</v>
      </c>
      <c r="B31" cm="1">
        <f t="array" aca="1" ref="B31" ca="1">INDIRECT("'[LoadShape.xlsx]" &amp; 'Load Shape Criteria'!$H$4 &amp; " 22'!$L30")</f>
        <v>0.2</v>
      </c>
      <c r="C31" cm="1">
        <f t="array" aca="1" ref="C31" ca="1">INDIRECT("'[LoadShape.xlsx]" &amp; 'Load Shape Criteria'!$H$4 &amp; " 23'!$I$4") * $B$2</f>
        <v>6.3999999999999968</v>
      </c>
      <c r="D31">
        <v>0</v>
      </c>
      <c r="E31">
        <f>'Step 130'!$B$4-'Step 10'!$B$4</f>
        <v>15</v>
      </c>
      <c r="F31">
        <v>0</v>
      </c>
      <c r="G31" s="3">
        <f t="shared" ca="1" si="0"/>
        <v>0.46875000000000022</v>
      </c>
      <c r="H31" s="3" t="s">
        <v>54</v>
      </c>
      <c r="I31" s="3">
        <v>9</v>
      </c>
      <c r="K31" s="33" t="str">
        <f t="shared" si="1"/>
        <v/>
      </c>
      <c r="L31" s="33" t="str">
        <f t="shared" si="2"/>
        <v xml:space="preserve">,
</v>
      </c>
      <c r="M31" s="10" t="str">
        <f t="shared" si="3"/>
        <v xml:space="preserve">                "sp": "&lt;effectivedate -1cd YYYY-MM-DDT13:30:00+00:00&gt;",</v>
      </c>
      <c r="N31" t="str">
        <f t="shared" ca="1" si="4"/>
        <v xml:space="preserve">                "v": "0.469",</v>
      </c>
      <c r="O31" t="str">
        <f t="shared" si="5"/>
        <v xml:space="preserve">                "q": "E3",</v>
      </c>
      <c r="P31" t="str">
        <f t="shared" si="6"/>
        <v xml:space="preserve">                "e": "9",</v>
      </c>
      <c r="Q31" t="str">
        <f t="shared" si="7"/>
        <v xml:space="preserve">                "arc": null</v>
      </c>
      <c r="R31" s="11" t="str">
        <f t="shared" ca="1" si="8"/>
        <v xml:space="preserve">              {
                "sp": "&lt;effectivedate -1cd YYYY-MM-DDT13:30:00+00:00&gt;",
                "v": "0.469",
                "q": "E3",
                "e": "9",
                "arc": null
              },
</v>
      </c>
    </row>
    <row r="32" spans="1:18" x14ac:dyDescent="0.25">
      <c r="A32" t="s">
        <v>111</v>
      </c>
      <c r="B32" cm="1">
        <f t="array" aca="1" ref="B32" ca="1">INDIRECT("'[LoadShape.xlsx]" &amp; 'Load Shape Criteria'!$H$4 &amp; " 22'!$L31")</f>
        <v>0.2</v>
      </c>
      <c r="C32" cm="1">
        <f t="array" aca="1" ref="C32" ca="1">INDIRECT("'[LoadShape.xlsx]" &amp; 'Load Shape Criteria'!$H$4 &amp; " 23'!$I$4") * $B$2</f>
        <v>6.3999999999999968</v>
      </c>
      <c r="D32">
        <v>0</v>
      </c>
      <c r="E32">
        <f>'Step 130'!$B$4-'Step 10'!$B$4</f>
        <v>15</v>
      </c>
      <c r="F32">
        <v>0</v>
      </c>
      <c r="G32" s="3">
        <f t="shared" ca="1" si="0"/>
        <v>0.46875000000000022</v>
      </c>
      <c r="H32" s="3" t="s">
        <v>54</v>
      </c>
      <c r="I32" s="3">
        <v>9</v>
      </c>
      <c r="K32" s="33" t="str">
        <f t="shared" si="1"/>
        <v/>
      </c>
      <c r="L32" s="33" t="str">
        <f t="shared" si="2"/>
        <v xml:space="preserve">,
</v>
      </c>
      <c r="M32" s="10" t="str">
        <f t="shared" si="3"/>
        <v xml:space="preserve">                "sp": "&lt;effectivedate -1cd YYYY-MM-DDT14:00:00+00:00&gt;",</v>
      </c>
      <c r="N32" t="str">
        <f t="shared" ca="1" si="4"/>
        <v xml:space="preserve">                "v": "0.469",</v>
      </c>
      <c r="O32" t="str">
        <f t="shared" si="5"/>
        <v xml:space="preserve">                "q": "E3",</v>
      </c>
      <c r="P32" t="str">
        <f t="shared" si="6"/>
        <v xml:space="preserve">                "e": "9",</v>
      </c>
      <c r="Q32" t="str">
        <f t="shared" si="7"/>
        <v xml:space="preserve">                "arc": null</v>
      </c>
      <c r="R32" s="11" t="str">
        <f t="shared" ca="1" si="8"/>
        <v xml:space="preserve">              {
                "sp": "&lt;effectivedate -1cd YYYY-MM-DDT14:00:00+00:00&gt;",
                "v": "0.469",
                "q": "E3",
                "e": "9",
                "arc": null
              },
</v>
      </c>
    </row>
    <row r="33" spans="1:18" x14ac:dyDescent="0.25">
      <c r="A33" t="s">
        <v>112</v>
      </c>
      <c r="B33" cm="1">
        <f t="array" aca="1" ref="B33" ca="1">INDIRECT("'[LoadShape.xlsx]" &amp; 'Load Shape Criteria'!$H$4 &amp; " 22'!$L32")</f>
        <v>0.2</v>
      </c>
      <c r="C33" cm="1">
        <f t="array" aca="1" ref="C33" ca="1">INDIRECT("'[LoadShape.xlsx]" &amp; 'Load Shape Criteria'!$H$4 &amp; " 23'!$I$4") * $B$2</f>
        <v>6.3999999999999968</v>
      </c>
      <c r="D33">
        <v>0</v>
      </c>
      <c r="E33">
        <f>'Step 130'!$B$4-'Step 10'!$B$4</f>
        <v>15</v>
      </c>
      <c r="F33">
        <v>0</v>
      </c>
      <c r="G33" s="3">
        <f t="shared" ca="1" si="0"/>
        <v>0.46875000000000022</v>
      </c>
      <c r="H33" s="3" t="s">
        <v>54</v>
      </c>
      <c r="I33" s="3">
        <v>9</v>
      </c>
      <c r="K33" s="33" t="str">
        <f t="shared" si="1"/>
        <v/>
      </c>
      <c r="L33" s="33" t="str">
        <f t="shared" si="2"/>
        <v xml:space="preserve">,
</v>
      </c>
      <c r="M33" s="10" t="str">
        <f t="shared" si="3"/>
        <v xml:space="preserve">                "sp": "&lt;effectivedate -1cd YYYY-MM-DDT14:30:00+00:00&gt;",</v>
      </c>
      <c r="N33" t="str">
        <f t="shared" ca="1" si="4"/>
        <v xml:space="preserve">                "v": "0.469",</v>
      </c>
      <c r="O33" t="str">
        <f t="shared" si="5"/>
        <v xml:space="preserve">                "q": "E3",</v>
      </c>
      <c r="P33" t="str">
        <f t="shared" si="6"/>
        <v xml:space="preserve">                "e": "9",</v>
      </c>
      <c r="Q33" t="str">
        <f t="shared" si="7"/>
        <v xml:space="preserve">                "arc": null</v>
      </c>
      <c r="R33" s="11" t="str">
        <f t="shared" ca="1" si="8"/>
        <v xml:space="preserve">              {
                "sp": "&lt;effectivedate -1cd YYYY-MM-DDT14:30:00+00:00&gt;",
                "v": "0.469",
                "q": "E3",
                "e": "9",
                "arc": null
              },
</v>
      </c>
    </row>
    <row r="34" spans="1:18" x14ac:dyDescent="0.25">
      <c r="A34" t="s">
        <v>113</v>
      </c>
      <c r="B34" cm="1">
        <f t="array" aca="1" ref="B34" ca="1">INDIRECT("'[LoadShape.xlsx]" &amp; 'Load Shape Criteria'!$H$4 &amp; " 22'!$L33")</f>
        <v>0.2</v>
      </c>
      <c r="C34" cm="1">
        <f t="array" aca="1" ref="C34" ca="1">INDIRECT("'[LoadShape.xlsx]" &amp; 'Load Shape Criteria'!$H$4 &amp; " 23'!$I$4") * $B$2</f>
        <v>6.3999999999999968</v>
      </c>
      <c r="D34">
        <v>0</v>
      </c>
      <c r="E34">
        <f>'Step 130'!$B$4-'Step 10'!$B$4</f>
        <v>15</v>
      </c>
      <c r="F34">
        <v>0</v>
      </c>
      <c r="G34" s="3">
        <f t="shared" ca="1" si="0"/>
        <v>0.46875000000000022</v>
      </c>
      <c r="H34" s="3" t="s">
        <v>54</v>
      </c>
      <c r="I34" s="3">
        <v>9</v>
      </c>
      <c r="K34" s="33" t="str">
        <f t="shared" si="1"/>
        <v/>
      </c>
      <c r="L34" s="33" t="str">
        <f t="shared" si="2"/>
        <v xml:space="preserve">,
</v>
      </c>
      <c r="M34" s="10" t="str">
        <f t="shared" si="3"/>
        <v xml:space="preserve">                "sp": "&lt;effectivedate -1cd YYYY-MM-DDT15:00:00+00:00&gt;",</v>
      </c>
      <c r="N34" t="str">
        <f t="shared" ca="1" si="4"/>
        <v xml:space="preserve">                "v": "0.469",</v>
      </c>
      <c r="O34" t="str">
        <f t="shared" si="5"/>
        <v xml:space="preserve">                "q": "E3",</v>
      </c>
      <c r="P34" t="str">
        <f t="shared" si="6"/>
        <v xml:space="preserve">                "e": "9",</v>
      </c>
      <c r="Q34" t="str">
        <f t="shared" si="7"/>
        <v xml:space="preserve">                "arc": null</v>
      </c>
      <c r="R34" s="11" t="str">
        <f t="shared" ca="1" si="8"/>
        <v xml:space="preserve">              {
                "sp": "&lt;effectivedate -1cd YYYY-MM-DDT15:00:00+00:00&gt;",
                "v": "0.469",
                "q": "E3",
                "e": "9",
                "arc": null
              },
</v>
      </c>
    </row>
    <row r="35" spans="1:18" x14ac:dyDescent="0.25">
      <c r="A35" t="s">
        <v>114</v>
      </c>
      <c r="B35" cm="1">
        <f t="array" aca="1" ref="B35" ca="1">INDIRECT("'[LoadShape.xlsx]" &amp; 'Load Shape Criteria'!$H$4 &amp; " 22'!$L34")</f>
        <v>0.2</v>
      </c>
      <c r="C35" cm="1">
        <f t="array" aca="1" ref="C35" ca="1">INDIRECT("'[LoadShape.xlsx]" &amp; 'Load Shape Criteria'!$H$4 &amp; " 23'!$I$4") * $B$2</f>
        <v>6.3999999999999968</v>
      </c>
      <c r="D35">
        <v>0</v>
      </c>
      <c r="E35">
        <f>'Step 130'!$B$4-'Step 10'!$B$4</f>
        <v>15</v>
      </c>
      <c r="F35">
        <v>0</v>
      </c>
      <c r="G35" s="3">
        <f t="shared" ca="1" si="0"/>
        <v>0.46875000000000022</v>
      </c>
      <c r="H35" s="3" t="s">
        <v>54</v>
      </c>
      <c r="I35" s="3">
        <v>9</v>
      </c>
      <c r="K35" s="33" t="str">
        <f t="shared" si="1"/>
        <v/>
      </c>
      <c r="L35" s="33" t="str">
        <f t="shared" si="2"/>
        <v xml:space="preserve">,
</v>
      </c>
      <c r="M35" s="10" t="str">
        <f t="shared" si="3"/>
        <v xml:space="preserve">                "sp": "&lt;effectivedate -1cd YYYY-MM-DDT15:30:00+00:00&gt;",</v>
      </c>
      <c r="N35" t="str">
        <f t="shared" ca="1" si="4"/>
        <v xml:space="preserve">                "v": "0.469",</v>
      </c>
      <c r="O35" t="str">
        <f t="shared" si="5"/>
        <v xml:space="preserve">                "q": "E3",</v>
      </c>
      <c r="P35" t="str">
        <f t="shared" si="6"/>
        <v xml:space="preserve">                "e": "9",</v>
      </c>
      <c r="Q35" t="str">
        <f t="shared" si="7"/>
        <v xml:space="preserve">                "arc": null</v>
      </c>
      <c r="R35" s="11" t="str">
        <f t="shared" ca="1" si="8"/>
        <v xml:space="preserve">              {
                "sp": "&lt;effectivedate -1cd YYYY-MM-DDT15:30:00+00:00&gt;",
                "v": "0.469",
                "q": "E3",
                "e": "9",
                "arc": null
              },
</v>
      </c>
    </row>
    <row r="36" spans="1:18" x14ac:dyDescent="0.25">
      <c r="A36" t="s">
        <v>115</v>
      </c>
      <c r="B36" cm="1">
        <f t="array" aca="1" ref="B36" ca="1">INDIRECT("'[LoadShape.xlsx]" &amp; 'Load Shape Criteria'!$H$4 &amp; " 22'!$L35")</f>
        <v>0.2</v>
      </c>
      <c r="C36" cm="1">
        <f t="array" aca="1" ref="C36" ca="1">INDIRECT("'[LoadShape.xlsx]" &amp; 'Load Shape Criteria'!$H$4 &amp; " 23'!$I$4") * $B$2</f>
        <v>6.3999999999999968</v>
      </c>
      <c r="D36">
        <v>0</v>
      </c>
      <c r="E36">
        <f>'Step 130'!$B$4-'Step 10'!$B$4</f>
        <v>15</v>
      </c>
      <c r="F36">
        <v>0</v>
      </c>
      <c r="G36" s="3">
        <f t="shared" ca="1" si="0"/>
        <v>0.46875000000000022</v>
      </c>
      <c r="H36" s="3" t="s">
        <v>54</v>
      </c>
      <c r="I36" s="3">
        <v>9</v>
      </c>
      <c r="K36" s="33" t="str">
        <f t="shared" si="1"/>
        <v/>
      </c>
      <c r="L36" s="33" t="str">
        <f t="shared" si="2"/>
        <v xml:space="preserve">,
</v>
      </c>
      <c r="M36" s="10" t="str">
        <f t="shared" si="3"/>
        <v xml:space="preserve">                "sp": "&lt;effectivedate -1cd YYYY-MM-DDT16:00:00+00:00&gt;",</v>
      </c>
      <c r="N36" t="str">
        <f t="shared" ca="1" si="4"/>
        <v xml:space="preserve">                "v": "0.469",</v>
      </c>
      <c r="O36" t="str">
        <f t="shared" si="5"/>
        <v xml:space="preserve">                "q": "E3",</v>
      </c>
      <c r="P36" t="str">
        <f t="shared" si="6"/>
        <v xml:space="preserve">                "e": "9",</v>
      </c>
      <c r="Q36" t="str">
        <f t="shared" si="7"/>
        <v xml:space="preserve">                "arc": null</v>
      </c>
      <c r="R36" s="11" t="str">
        <f t="shared" ca="1" si="8"/>
        <v xml:space="preserve">              {
                "sp": "&lt;effectivedate -1cd YYYY-MM-DDT16:00:00+00:00&gt;",
                "v": "0.469",
                "q": "E3",
                "e": "9",
                "arc": null
              },
</v>
      </c>
    </row>
    <row r="37" spans="1:18" x14ac:dyDescent="0.25">
      <c r="A37" t="s">
        <v>116</v>
      </c>
      <c r="B37" cm="1">
        <f t="array" aca="1" ref="B37" ca="1">INDIRECT("'[LoadShape.xlsx]" &amp; 'Load Shape Criteria'!$H$4 &amp; " 22'!$L36")</f>
        <v>0.1</v>
      </c>
      <c r="C37" cm="1">
        <f t="array" aca="1" ref="C37" ca="1">INDIRECT("'[LoadShape.xlsx]" &amp; 'Load Shape Criteria'!$H$4 &amp; " 23'!$I$4") * $B$2</f>
        <v>6.3999999999999968</v>
      </c>
      <c r="D37">
        <v>0</v>
      </c>
      <c r="E37">
        <f>'Step 130'!$B$4-'Step 10'!$B$4</f>
        <v>15</v>
      </c>
      <c r="F37">
        <v>0</v>
      </c>
      <c r="G37" s="3">
        <f t="shared" ca="1" si="0"/>
        <v>0.23437500000000011</v>
      </c>
      <c r="H37" s="3" t="s">
        <v>54</v>
      </c>
      <c r="I37" s="3">
        <v>9</v>
      </c>
      <c r="K37" s="33" t="str">
        <f t="shared" si="1"/>
        <v/>
      </c>
      <c r="L37" s="33" t="str">
        <f t="shared" si="2"/>
        <v xml:space="preserve">,
</v>
      </c>
      <c r="M37" s="10" t="str">
        <f t="shared" si="3"/>
        <v xml:space="preserve">                "sp": "&lt;effectivedate -1cd YYYY-MM-DDT16:30:00+00:00&gt;",</v>
      </c>
      <c r="N37" t="str">
        <f t="shared" ca="1" si="4"/>
        <v xml:space="preserve">                "v": "0.234",</v>
      </c>
      <c r="O37" t="str">
        <f t="shared" si="5"/>
        <v xml:space="preserve">                "q": "E3",</v>
      </c>
      <c r="P37" t="str">
        <f t="shared" si="6"/>
        <v xml:space="preserve">                "e": "9",</v>
      </c>
      <c r="Q37" t="str">
        <f t="shared" si="7"/>
        <v xml:space="preserve">                "arc": null</v>
      </c>
      <c r="R37" s="11" t="str">
        <f t="shared" ca="1" si="8"/>
        <v xml:space="preserve">              {
                "sp": "&lt;effectivedate -1cd YYYY-MM-DDT16:30:00+00:00&gt;",
                "v": "0.234",
                "q": "E3",
                "e": "9",
                "arc": null
              },
</v>
      </c>
    </row>
    <row r="38" spans="1:18" x14ac:dyDescent="0.25">
      <c r="A38" t="s">
        <v>117</v>
      </c>
      <c r="B38" cm="1">
        <f t="array" aca="1" ref="B38" ca="1">INDIRECT("'[LoadShape.xlsx]" &amp; 'Load Shape Criteria'!$H$4 &amp; " 22'!$L37")</f>
        <v>0.1</v>
      </c>
      <c r="C38" cm="1">
        <f t="array" aca="1" ref="C38" ca="1">INDIRECT("'[LoadShape.xlsx]" &amp; 'Load Shape Criteria'!$H$4 &amp; " 23'!$I$4") * $B$2</f>
        <v>6.3999999999999968</v>
      </c>
      <c r="D38">
        <v>0</v>
      </c>
      <c r="E38">
        <f>'Step 130'!$B$4-'Step 10'!$B$4</f>
        <v>15</v>
      </c>
      <c r="F38">
        <v>0</v>
      </c>
      <c r="G38" s="3">
        <f t="shared" ca="1" si="0"/>
        <v>0.23437500000000011</v>
      </c>
      <c r="H38" s="3" t="s">
        <v>54</v>
      </c>
      <c r="I38" s="3">
        <v>9</v>
      </c>
      <c r="K38" s="33" t="str">
        <f t="shared" si="1"/>
        <v/>
      </c>
      <c r="L38" s="33" t="str">
        <f t="shared" si="2"/>
        <v xml:space="preserve">,
</v>
      </c>
      <c r="M38" s="10" t="str">
        <f t="shared" si="3"/>
        <v xml:space="preserve">                "sp": "&lt;effectivedate -1cd YYYY-MM-DDT17:00:00+00:00&gt;",</v>
      </c>
      <c r="N38" t="str">
        <f t="shared" ca="1" si="4"/>
        <v xml:space="preserve">                "v": "0.234",</v>
      </c>
      <c r="O38" t="str">
        <f t="shared" si="5"/>
        <v xml:space="preserve">                "q": "E3",</v>
      </c>
      <c r="P38" t="str">
        <f t="shared" si="6"/>
        <v xml:space="preserve">                "e": "9",</v>
      </c>
      <c r="Q38" t="str">
        <f t="shared" si="7"/>
        <v xml:space="preserve">                "arc": null</v>
      </c>
      <c r="R38" s="11" t="str">
        <f t="shared" ca="1" si="8"/>
        <v xml:space="preserve">              {
                "sp": "&lt;effectivedate -1cd YYYY-MM-DDT17:00:00+00:00&gt;",
                "v": "0.234",
                "q": "E3",
                "e": "9",
                "arc": null
              },
</v>
      </c>
    </row>
    <row r="39" spans="1:18" x14ac:dyDescent="0.25">
      <c r="A39" t="s">
        <v>118</v>
      </c>
      <c r="B39" cm="1">
        <f t="array" aca="1" ref="B39" ca="1">INDIRECT("'[LoadShape.xlsx]" &amp; 'Load Shape Criteria'!$H$4 &amp; " 22'!$L38")</f>
        <v>0.1</v>
      </c>
      <c r="C39" cm="1">
        <f t="array" aca="1" ref="C39" ca="1">INDIRECT("'[LoadShape.xlsx]" &amp; 'Load Shape Criteria'!$H$4 &amp; " 23'!$I$4") * $B$2</f>
        <v>6.3999999999999968</v>
      </c>
      <c r="D39">
        <v>0</v>
      </c>
      <c r="E39">
        <f>'Step 130'!$B$4-'Step 10'!$B$4</f>
        <v>15</v>
      </c>
      <c r="F39">
        <v>0</v>
      </c>
      <c r="G39" s="3">
        <f t="shared" ca="1" si="0"/>
        <v>0.23437500000000011</v>
      </c>
      <c r="H39" s="3" t="s">
        <v>54</v>
      </c>
      <c r="I39" s="3">
        <v>9</v>
      </c>
      <c r="K39" s="33" t="str">
        <f t="shared" si="1"/>
        <v/>
      </c>
      <c r="L39" s="33" t="str">
        <f t="shared" si="2"/>
        <v xml:space="preserve">,
</v>
      </c>
      <c r="M39" s="10" t="str">
        <f t="shared" si="3"/>
        <v xml:space="preserve">                "sp": "&lt;effectivedate -1cd YYYY-MM-DDT17:30:00+00:00&gt;",</v>
      </c>
      <c r="N39" t="str">
        <f t="shared" ca="1" si="4"/>
        <v xml:space="preserve">                "v": "0.234",</v>
      </c>
      <c r="O39" t="str">
        <f t="shared" si="5"/>
        <v xml:space="preserve">                "q": "E3",</v>
      </c>
      <c r="P39" t="str">
        <f t="shared" si="6"/>
        <v xml:space="preserve">                "e": "9",</v>
      </c>
      <c r="Q39" t="str">
        <f t="shared" si="7"/>
        <v xml:space="preserve">                "arc": null</v>
      </c>
      <c r="R39" s="11" t="str">
        <f t="shared" ca="1" si="8"/>
        <v xml:space="preserve">              {
                "sp": "&lt;effectivedate -1cd YYYY-MM-DDT17:30:00+00:00&gt;",
                "v": "0.234",
                "q": "E3",
                "e": "9",
                "arc": null
              },
</v>
      </c>
    </row>
    <row r="40" spans="1:18" x14ac:dyDescent="0.25">
      <c r="A40" t="s">
        <v>119</v>
      </c>
      <c r="B40" cm="1">
        <f t="array" aca="1" ref="B40" ca="1">INDIRECT("'[LoadShape.xlsx]" &amp; 'Load Shape Criteria'!$H$4 &amp; " 22'!$L39")</f>
        <v>0.1</v>
      </c>
      <c r="C40" cm="1">
        <f t="array" aca="1" ref="C40" ca="1">INDIRECT("'[LoadShape.xlsx]" &amp; 'Load Shape Criteria'!$H$4 &amp; " 23'!$I$4") * $B$2</f>
        <v>6.3999999999999968</v>
      </c>
      <c r="D40">
        <v>0</v>
      </c>
      <c r="E40">
        <f>'Step 130'!$B$4-'Step 10'!$B$4</f>
        <v>15</v>
      </c>
      <c r="F40">
        <v>0</v>
      </c>
      <c r="G40" s="3">
        <f t="shared" ca="1" si="0"/>
        <v>0.23437500000000011</v>
      </c>
      <c r="H40" s="3" t="s">
        <v>54</v>
      </c>
      <c r="I40" s="3">
        <v>9</v>
      </c>
      <c r="K40" s="33" t="str">
        <f t="shared" si="1"/>
        <v/>
      </c>
      <c r="L40" s="33" t="str">
        <f t="shared" si="2"/>
        <v xml:space="preserve">,
</v>
      </c>
      <c r="M40" s="10" t="str">
        <f t="shared" si="3"/>
        <v xml:space="preserve">                "sp": "&lt;effectivedate -1cd YYYY-MM-DDT18:00:00+00:00&gt;",</v>
      </c>
      <c r="N40" t="str">
        <f t="shared" ca="1" si="4"/>
        <v xml:space="preserve">                "v": "0.234",</v>
      </c>
      <c r="O40" t="str">
        <f t="shared" si="5"/>
        <v xml:space="preserve">                "q": "E3",</v>
      </c>
      <c r="P40" t="str">
        <f t="shared" si="6"/>
        <v xml:space="preserve">                "e": "9",</v>
      </c>
      <c r="Q40" t="str">
        <f t="shared" si="7"/>
        <v xml:space="preserve">                "arc": null</v>
      </c>
      <c r="R40" s="11" t="str">
        <f t="shared" ca="1" si="8"/>
        <v xml:space="preserve">              {
                "sp": "&lt;effectivedate -1cd YYYY-MM-DDT18:00:00+00:00&gt;",
                "v": "0.234",
                "q": "E3",
                "e": "9",
                "arc": null
              },
</v>
      </c>
    </row>
    <row r="41" spans="1:18" x14ac:dyDescent="0.25">
      <c r="A41" t="s">
        <v>120</v>
      </c>
      <c r="B41" cm="1">
        <f t="array" aca="1" ref="B41" ca="1">INDIRECT("'[LoadShape.xlsx]" &amp; 'Load Shape Criteria'!$H$4 &amp; " 22'!$L40")</f>
        <v>0.1</v>
      </c>
      <c r="C41" cm="1">
        <f t="array" aca="1" ref="C41" ca="1">INDIRECT("'[LoadShape.xlsx]" &amp; 'Load Shape Criteria'!$H$4 &amp; " 23'!$I$4") * $B$2</f>
        <v>6.3999999999999968</v>
      </c>
      <c r="D41">
        <v>0</v>
      </c>
      <c r="E41">
        <f>'Step 130'!$B$4-'Step 10'!$B$4</f>
        <v>15</v>
      </c>
      <c r="F41">
        <v>0</v>
      </c>
      <c r="G41" s="3">
        <f t="shared" ca="1" si="0"/>
        <v>0.23437500000000011</v>
      </c>
      <c r="H41" s="3" t="s">
        <v>54</v>
      </c>
      <c r="I41" s="3">
        <v>9</v>
      </c>
      <c r="K41" s="33" t="str">
        <f t="shared" si="1"/>
        <v/>
      </c>
      <c r="L41" s="33" t="str">
        <f t="shared" si="2"/>
        <v xml:space="preserve">,
</v>
      </c>
      <c r="M41" s="10" t="str">
        <f t="shared" si="3"/>
        <v xml:space="preserve">                "sp": "&lt;effectivedate -1cd YYYY-MM-DDT18:30:00+00:00&gt;",</v>
      </c>
      <c r="N41" t="str">
        <f t="shared" ca="1" si="4"/>
        <v xml:space="preserve">                "v": "0.234",</v>
      </c>
      <c r="O41" t="str">
        <f t="shared" si="5"/>
        <v xml:space="preserve">                "q": "E3",</v>
      </c>
      <c r="P41" t="str">
        <f t="shared" si="6"/>
        <v xml:space="preserve">                "e": "9",</v>
      </c>
      <c r="Q41" t="str">
        <f t="shared" si="7"/>
        <v xml:space="preserve">                "arc": null</v>
      </c>
      <c r="R41" s="11" t="str">
        <f t="shared" ca="1" si="8"/>
        <v xml:space="preserve">              {
                "sp": "&lt;effectivedate -1cd YYYY-MM-DDT18:30:00+00:00&gt;",
                "v": "0.234",
                "q": "E3",
                "e": "9",
                "arc": null
              },
</v>
      </c>
    </row>
    <row r="42" spans="1:18" x14ac:dyDescent="0.25">
      <c r="A42" t="s">
        <v>121</v>
      </c>
      <c r="B42" cm="1">
        <f t="array" aca="1" ref="B42" ca="1">INDIRECT("'[LoadShape.xlsx]" &amp; 'Load Shape Criteria'!$H$4 &amp; " 22'!$L41")</f>
        <v>0.1</v>
      </c>
      <c r="C42" cm="1">
        <f t="array" aca="1" ref="C42" ca="1">INDIRECT("'[LoadShape.xlsx]" &amp; 'Load Shape Criteria'!$H$4 &amp; " 23'!$I$4") * $B$2</f>
        <v>6.3999999999999968</v>
      </c>
      <c r="D42">
        <v>0</v>
      </c>
      <c r="E42">
        <f>'Step 130'!$B$4-'Step 10'!$B$4</f>
        <v>15</v>
      </c>
      <c r="F42">
        <v>0</v>
      </c>
      <c r="G42" s="3">
        <f t="shared" ca="1" si="0"/>
        <v>0.23437500000000011</v>
      </c>
      <c r="H42" s="3" t="s">
        <v>54</v>
      </c>
      <c r="I42" s="3">
        <v>9</v>
      </c>
      <c r="K42" s="33" t="str">
        <f t="shared" si="1"/>
        <v/>
      </c>
      <c r="L42" s="33" t="str">
        <f t="shared" si="2"/>
        <v xml:space="preserve">,
</v>
      </c>
      <c r="M42" s="10" t="str">
        <f t="shared" si="3"/>
        <v xml:space="preserve">                "sp": "&lt;effectivedate -1cd YYYY-MM-DDT19:00:00+00:00&gt;",</v>
      </c>
      <c r="N42" t="str">
        <f t="shared" ca="1" si="4"/>
        <v xml:space="preserve">                "v": "0.234",</v>
      </c>
      <c r="O42" t="str">
        <f t="shared" si="5"/>
        <v xml:space="preserve">                "q": "E3",</v>
      </c>
      <c r="P42" t="str">
        <f t="shared" si="6"/>
        <v xml:space="preserve">                "e": "9",</v>
      </c>
      <c r="Q42" t="str">
        <f t="shared" si="7"/>
        <v xml:space="preserve">                "arc": null</v>
      </c>
      <c r="R42" s="11" t="str">
        <f t="shared" ca="1" si="8"/>
        <v xml:space="preserve">              {
                "sp": "&lt;effectivedate -1cd YYYY-MM-DDT19:00:00+00:00&gt;",
                "v": "0.234",
                "q": "E3",
                "e": "9",
                "arc": null
              },
</v>
      </c>
    </row>
    <row r="43" spans="1:18" x14ac:dyDescent="0.25">
      <c r="A43" t="s">
        <v>122</v>
      </c>
      <c r="B43" cm="1">
        <f t="array" aca="1" ref="B43" ca="1">INDIRECT("'[LoadShape.xlsx]" &amp; 'Load Shape Criteria'!$H$4 &amp; " 22'!$L42")</f>
        <v>0.1</v>
      </c>
      <c r="C43" cm="1">
        <f t="array" aca="1" ref="C43" ca="1">INDIRECT("'[LoadShape.xlsx]" &amp; 'Load Shape Criteria'!$H$4 &amp; " 23'!$I$4") * $B$2</f>
        <v>6.3999999999999968</v>
      </c>
      <c r="D43">
        <v>0</v>
      </c>
      <c r="E43">
        <f>'Step 130'!$B$4-'Step 10'!$B$4</f>
        <v>15</v>
      </c>
      <c r="F43">
        <v>0</v>
      </c>
      <c r="G43" s="3">
        <f t="shared" ca="1" si="0"/>
        <v>0.23437500000000011</v>
      </c>
      <c r="H43" s="3" t="s">
        <v>54</v>
      </c>
      <c r="I43" s="3">
        <v>9</v>
      </c>
      <c r="K43" s="33" t="str">
        <f t="shared" si="1"/>
        <v/>
      </c>
      <c r="L43" s="33" t="str">
        <f t="shared" si="2"/>
        <v xml:space="preserve">,
</v>
      </c>
      <c r="M43" s="10" t="str">
        <f t="shared" si="3"/>
        <v xml:space="preserve">                "sp": "&lt;effectivedate -1cd YYYY-MM-DDT19:30:00+00:00&gt;",</v>
      </c>
      <c r="N43" t="str">
        <f t="shared" ca="1" si="4"/>
        <v xml:space="preserve">                "v": "0.234",</v>
      </c>
      <c r="O43" t="str">
        <f t="shared" si="5"/>
        <v xml:space="preserve">                "q": "E3",</v>
      </c>
      <c r="P43" t="str">
        <f t="shared" si="6"/>
        <v xml:space="preserve">                "e": "9",</v>
      </c>
      <c r="Q43" t="str">
        <f t="shared" si="7"/>
        <v xml:space="preserve">                "arc": null</v>
      </c>
      <c r="R43" s="11" t="str">
        <f t="shared" ca="1" si="8"/>
        <v xml:space="preserve">              {
                "sp": "&lt;effectivedate -1cd YYYY-MM-DDT19:30:00+00:00&gt;",
                "v": "0.234",
                "q": "E3",
                "e": "9",
                "arc": null
              },
</v>
      </c>
    </row>
    <row r="44" spans="1:18" x14ac:dyDescent="0.25">
      <c r="A44" t="s">
        <v>123</v>
      </c>
      <c r="B44" cm="1">
        <f t="array" aca="1" ref="B44" ca="1">INDIRECT("'[LoadShape.xlsx]" &amp; 'Load Shape Criteria'!$H$4 &amp; " 22'!$L43")</f>
        <v>0.1</v>
      </c>
      <c r="C44" cm="1">
        <f t="array" aca="1" ref="C44" ca="1">INDIRECT("'[LoadShape.xlsx]" &amp; 'Load Shape Criteria'!$H$4 &amp; " 23'!$I$4") * $B$2</f>
        <v>6.3999999999999968</v>
      </c>
      <c r="D44">
        <v>0</v>
      </c>
      <c r="E44">
        <f>'Step 130'!$B$4-'Step 10'!$B$4</f>
        <v>15</v>
      </c>
      <c r="F44">
        <v>0</v>
      </c>
      <c r="G44" s="3">
        <f t="shared" ca="1" si="0"/>
        <v>0.23437500000000011</v>
      </c>
      <c r="H44" s="3" t="s">
        <v>54</v>
      </c>
      <c r="I44" s="3">
        <v>9</v>
      </c>
      <c r="K44" s="33" t="str">
        <f t="shared" si="1"/>
        <v/>
      </c>
      <c r="L44" s="33" t="str">
        <f t="shared" si="2"/>
        <v xml:space="preserve">,
</v>
      </c>
      <c r="M44" s="10" t="str">
        <f t="shared" si="3"/>
        <v xml:space="preserve">                "sp": "&lt;effectivedate -1cd YYYY-MM-DDT20:00:00+00:00&gt;",</v>
      </c>
      <c r="N44" t="str">
        <f t="shared" ca="1" si="4"/>
        <v xml:space="preserve">                "v": "0.234",</v>
      </c>
      <c r="O44" t="str">
        <f t="shared" si="5"/>
        <v xml:space="preserve">                "q": "E3",</v>
      </c>
      <c r="P44" t="str">
        <f t="shared" si="6"/>
        <v xml:space="preserve">                "e": "9",</v>
      </c>
      <c r="Q44" t="str">
        <f t="shared" si="7"/>
        <v xml:space="preserve">                "arc": null</v>
      </c>
      <c r="R44" s="11" t="str">
        <f t="shared" ca="1" si="8"/>
        <v xml:space="preserve">              {
                "sp": "&lt;effectivedate -1cd YYYY-MM-DDT20:00:00+00:00&gt;",
                "v": "0.234",
                "q": "E3",
                "e": "9",
                "arc": null
              },
</v>
      </c>
    </row>
    <row r="45" spans="1:18" x14ac:dyDescent="0.25">
      <c r="A45" t="s">
        <v>124</v>
      </c>
      <c r="B45" cm="1">
        <f t="array" aca="1" ref="B45" ca="1">INDIRECT("'[LoadShape.xlsx]" &amp; 'Load Shape Criteria'!$H$4 &amp; " 22'!$L44")</f>
        <v>0.1</v>
      </c>
      <c r="C45" cm="1">
        <f t="array" aca="1" ref="C45" ca="1">INDIRECT("'[LoadShape.xlsx]" &amp; 'Load Shape Criteria'!$H$4 &amp; " 23'!$I$4") * $B$2</f>
        <v>6.3999999999999968</v>
      </c>
      <c r="D45">
        <v>0</v>
      </c>
      <c r="E45">
        <f>'Step 130'!$B$4-'Step 10'!$B$4</f>
        <v>15</v>
      </c>
      <c r="F45">
        <v>0</v>
      </c>
      <c r="G45" s="3">
        <f t="shared" ca="1" si="0"/>
        <v>0.23437500000000011</v>
      </c>
      <c r="H45" s="3" t="s">
        <v>54</v>
      </c>
      <c r="I45" s="3">
        <v>9</v>
      </c>
      <c r="K45" s="33" t="str">
        <f t="shared" si="1"/>
        <v/>
      </c>
      <c r="L45" s="33" t="str">
        <f t="shared" si="2"/>
        <v xml:space="preserve">,
</v>
      </c>
      <c r="M45" s="10" t="str">
        <f t="shared" si="3"/>
        <v xml:space="preserve">                "sp": "&lt;effectivedate -1cd YYYY-MM-DDT20:30:00+00:00&gt;",</v>
      </c>
      <c r="N45" t="str">
        <f t="shared" ca="1" si="4"/>
        <v xml:space="preserve">                "v": "0.234",</v>
      </c>
      <c r="O45" t="str">
        <f t="shared" si="5"/>
        <v xml:space="preserve">                "q": "E3",</v>
      </c>
      <c r="P45" t="str">
        <f t="shared" si="6"/>
        <v xml:space="preserve">                "e": "9",</v>
      </c>
      <c r="Q45" t="str">
        <f t="shared" si="7"/>
        <v xml:space="preserve">                "arc": null</v>
      </c>
      <c r="R45" s="11" t="str">
        <f t="shared" ca="1" si="8"/>
        <v xml:space="preserve">              {
                "sp": "&lt;effectivedate -1cd YYYY-MM-DDT20:30:00+00:00&gt;",
                "v": "0.234",
                "q": "E3",
                "e": "9",
                "arc": null
              },
</v>
      </c>
    </row>
    <row r="46" spans="1:18" x14ac:dyDescent="0.25">
      <c r="A46" t="s">
        <v>125</v>
      </c>
      <c r="B46" cm="1">
        <f t="array" aca="1" ref="B46" ca="1">INDIRECT("'[LoadShape.xlsx]" &amp; 'Load Shape Criteria'!$H$4 &amp; " 22'!$L45")</f>
        <v>0.1</v>
      </c>
      <c r="C46" cm="1">
        <f t="array" aca="1" ref="C46" ca="1">INDIRECT("'[LoadShape.xlsx]" &amp; 'Load Shape Criteria'!$H$4 &amp; " 23'!$I$4") * $B$2</f>
        <v>6.3999999999999968</v>
      </c>
      <c r="D46">
        <v>0</v>
      </c>
      <c r="E46">
        <f>'Step 130'!$B$4-'Step 10'!$B$4</f>
        <v>15</v>
      </c>
      <c r="F46">
        <v>0</v>
      </c>
      <c r="G46" s="3">
        <f t="shared" ca="1" si="0"/>
        <v>0.23437500000000011</v>
      </c>
      <c r="H46" s="3" t="s">
        <v>54</v>
      </c>
      <c r="I46" s="3">
        <v>9</v>
      </c>
      <c r="K46" s="33" t="str">
        <f t="shared" si="1"/>
        <v/>
      </c>
      <c r="L46" s="33" t="str">
        <f t="shared" si="2"/>
        <v xml:space="preserve">,
</v>
      </c>
      <c r="M46" s="10" t="str">
        <f t="shared" si="3"/>
        <v xml:space="preserve">                "sp": "&lt;effectivedate -1cd YYYY-MM-DDT21:00:00+00:00&gt;",</v>
      </c>
      <c r="N46" t="str">
        <f t="shared" ca="1" si="4"/>
        <v xml:space="preserve">                "v": "0.234",</v>
      </c>
      <c r="O46" t="str">
        <f t="shared" si="5"/>
        <v xml:space="preserve">                "q": "E3",</v>
      </c>
      <c r="P46" t="str">
        <f t="shared" si="6"/>
        <v xml:space="preserve">                "e": "9",</v>
      </c>
      <c r="Q46" t="str">
        <f t="shared" si="7"/>
        <v xml:space="preserve">                "arc": null</v>
      </c>
      <c r="R46" s="11" t="str">
        <f t="shared" ca="1" si="8"/>
        <v xml:space="preserve">              {
                "sp": "&lt;effectivedate -1cd YYYY-MM-DDT21:00:00+00:00&gt;",
                "v": "0.234",
                "q": "E3",
                "e": "9",
                "arc": null
              },
</v>
      </c>
    </row>
    <row r="47" spans="1:18" x14ac:dyDescent="0.25">
      <c r="A47" t="s">
        <v>126</v>
      </c>
      <c r="B47" cm="1">
        <f t="array" aca="1" ref="B47" ca="1">INDIRECT("'[LoadShape.xlsx]" &amp; 'Load Shape Criteria'!$H$4 &amp; " 22'!$L46")</f>
        <v>0.1</v>
      </c>
      <c r="C47" cm="1">
        <f t="array" aca="1" ref="C47" ca="1">INDIRECT("'[LoadShape.xlsx]" &amp; 'Load Shape Criteria'!$H$4 &amp; " 23'!$I$4") * $B$2</f>
        <v>6.3999999999999968</v>
      </c>
      <c r="D47">
        <v>0</v>
      </c>
      <c r="E47">
        <f>'Step 130'!$B$4-'Step 10'!$B$4</f>
        <v>15</v>
      </c>
      <c r="F47">
        <v>0</v>
      </c>
      <c r="G47" s="3">
        <f t="shared" ca="1" si="0"/>
        <v>0.23437500000000011</v>
      </c>
      <c r="H47" s="3" t="s">
        <v>54</v>
      </c>
      <c r="I47" s="3">
        <v>9</v>
      </c>
      <c r="K47" s="33" t="str">
        <f t="shared" si="1"/>
        <v/>
      </c>
      <c r="L47" s="33" t="str">
        <f t="shared" si="2"/>
        <v xml:space="preserve">,
</v>
      </c>
      <c r="M47" s="10" t="str">
        <f t="shared" si="3"/>
        <v xml:space="preserve">                "sp": "&lt;effectivedate -1cd YYYY-MM-DDT21:30:00+00:00&gt;",</v>
      </c>
      <c r="N47" t="str">
        <f t="shared" ca="1" si="4"/>
        <v xml:space="preserve">                "v": "0.234",</v>
      </c>
      <c r="O47" t="str">
        <f t="shared" si="5"/>
        <v xml:space="preserve">                "q": "E3",</v>
      </c>
      <c r="P47" t="str">
        <f t="shared" si="6"/>
        <v xml:space="preserve">                "e": "9",</v>
      </c>
      <c r="Q47" t="str">
        <f t="shared" si="7"/>
        <v xml:space="preserve">                "arc": null</v>
      </c>
      <c r="R47" s="11" t="str">
        <f t="shared" ca="1" si="8"/>
        <v xml:space="preserve">              {
                "sp": "&lt;effectivedate -1cd YYYY-MM-DDT21:30:00+00:00&gt;",
                "v": "0.234",
                "q": "E3",
                "e": "9",
                "arc": null
              },
</v>
      </c>
    </row>
    <row r="48" spans="1:18" x14ac:dyDescent="0.25">
      <c r="A48" t="s">
        <v>127</v>
      </c>
      <c r="B48" cm="1">
        <f t="array" aca="1" ref="B48" ca="1">INDIRECT("'[LoadShape.xlsx]" &amp; 'Load Shape Criteria'!$H$4 &amp; " 22'!$L47")</f>
        <v>0.1</v>
      </c>
      <c r="C48" cm="1">
        <f t="array" aca="1" ref="C48" ca="1">INDIRECT("'[LoadShape.xlsx]" &amp; 'Load Shape Criteria'!$H$4 &amp; " 23'!$I$4") * $B$2</f>
        <v>6.3999999999999968</v>
      </c>
      <c r="D48">
        <v>0</v>
      </c>
      <c r="E48">
        <f>'Step 130'!$B$4-'Step 10'!$B$4</f>
        <v>15</v>
      </c>
      <c r="F48">
        <v>0</v>
      </c>
      <c r="G48" s="3">
        <f t="shared" ca="1" si="0"/>
        <v>0.23437500000000011</v>
      </c>
      <c r="H48" s="3" t="s">
        <v>54</v>
      </c>
      <c r="I48" s="3">
        <v>9</v>
      </c>
      <c r="K48" s="33" t="str">
        <f t="shared" si="1"/>
        <v/>
      </c>
      <c r="L48" s="33" t="str">
        <f t="shared" si="2"/>
        <v xml:space="preserve">,
</v>
      </c>
      <c r="M48" s="10" t="str">
        <f t="shared" si="3"/>
        <v xml:space="preserve">                "sp": "&lt;effectivedate -1cd YYYY-MM-DDT22:00:00+00:00&gt;",</v>
      </c>
      <c r="N48" t="str">
        <f t="shared" ca="1" si="4"/>
        <v xml:space="preserve">                "v": "0.234",</v>
      </c>
      <c r="O48" t="str">
        <f t="shared" si="5"/>
        <v xml:space="preserve">                "q": "E3",</v>
      </c>
      <c r="P48" t="str">
        <f t="shared" si="6"/>
        <v xml:space="preserve">                "e": "9",</v>
      </c>
      <c r="Q48" t="str">
        <f t="shared" si="7"/>
        <v xml:space="preserve">                "arc": null</v>
      </c>
      <c r="R48" s="11" t="str">
        <f t="shared" ca="1" si="8"/>
        <v xml:space="preserve">              {
                "sp": "&lt;effectivedate -1cd YYYY-MM-DDT22:00:00+00:00&gt;",
                "v": "0.234",
                "q": "E3",
                "e": "9",
                "arc": null
              },
</v>
      </c>
    </row>
    <row r="49" spans="1:18" x14ac:dyDescent="0.25">
      <c r="A49" t="s">
        <v>128</v>
      </c>
      <c r="B49" cm="1">
        <f t="array" aca="1" ref="B49" ca="1">INDIRECT("'[LoadShape.xlsx]" &amp; 'Load Shape Criteria'!$H$4 &amp; " 22'!$L48")</f>
        <v>0.1</v>
      </c>
      <c r="C49" cm="1">
        <f t="array" aca="1" ref="C49" ca="1">INDIRECT("'[LoadShape.xlsx]" &amp; 'Load Shape Criteria'!$H$4 &amp; " 23'!$I$4") * $B$2</f>
        <v>6.3999999999999968</v>
      </c>
      <c r="D49">
        <v>0</v>
      </c>
      <c r="E49">
        <f>'Step 130'!$B$4-'Step 10'!$B$4</f>
        <v>15</v>
      </c>
      <c r="F49">
        <v>0</v>
      </c>
      <c r="G49" s="3">
        <f t="shared" ca="1" si="0"/>
        <v>0.23437500000000011</v>
      </c>
      <c r="H49" s="3" t="s">
        <v>54</v>
      </c>
      <c r="I49" s="3">
        <v>9</v>
      </c>
      <c r="K49" s="33" t="str">
        <f t="shared" si="1"/>
        <v/>
      </c>
      <c r="L49" s="33" t="str">
        <f t="shared" si="2"/>
        <v xml:space="preserve">,
</v>
      </c>
      <c r="M49" s="10" t="str">
        <f t="shared" si="3"/>
        <v xml:space="preserve">                "sp": "&lt;effectivedate -1cd YYYY-MM-DDT22:30:00+00:00&gt;",</v>
      </c>
      <c r="N49" t="str">
        <f t="shared" ca="1" si="4"/>
        <v xml:space="preserve">                "v": "0.234",</v>
      </c>
      <c r="O49" t="str">
        <f t="shared" si="5"/>
        <v xml:space="preserve">                "q": "E3",</v>
      </c>
      <c r="P49" t="str">
        <f t="shared" si="6"/>
        <v xml:space="preserve">                "e": "9",</v>
      </c>
      <c r="Q49" t="str">
        <f t="shared" si="7"/>
        <v xml:space="preserve">                "arc": null</v>
      </c>
      <c r="R49" s="11" t="str">
        <f t="shared" ca="1" si="8"/>
        <v xml:space="preserve">              {
                "sp": "&lt;effectivedate -1cd YYYY-MM-DDT22:30:00+00:00&gt;",
                "v": "0.234",
                "q": "E3",
                "e": "9",
                "arc": null
              },
</v>
      </c>
    </row>
    <row r="50" spans="1:18" x14ac:dyDescent="0.25">
      <c r="A50" t="s">
        <v>129</v>
      </c>
      <c r="B50" cm="1">
        <f t="array" aca="1" ref="B50" ca="1">INDIRECT("'[LoadShape.xlsx]" &amp; 'Load Shape Criteria'!$H$4 &amp; " 22'!$L49")</f>
        <v>0.1</v>
      </c>
      <c r="C50" cm="1">
        <f t="array" aca="1" ref="C50" ca="1">INDIRECT("'[LoadShape.xlsx]" &amp; 'Load Shape Criteria'!$H$4 &amp; " 23'!$I$4") * $B$2</f>
        <v>6.3999999999999968</v>
      </c>
      <c r="D50">
        <v>0</v>
      </c>
      <c r="E50">
        <f>'Step 130'!$B$4-'Step 10'!$B$4</f>
        <v>15</v>
      </c>
      <c r="F50">
        <v>0</v>
      </c>
      <c r="G50" s="3">
        <f t="shared" ca="1" si="0"/>
        <v>0.23437500000000011</v>
      </c>
      <c r="H50" s="3" t="s">
        <v>54</v>
      </c>
      <c r="I50" s="3">
        <v>9</v>
      </c>
      <c r="K50" s="33" t="str">
        <f t="shared" si="1"/>
        <v/>
      </c>
      <c r="L50" s="33" t="str">
        <f t="shared" si="2"/>
        <v xml:space="preserve">,
</v>
      </c>
      <c r="M50" s="10" t="str">
        <f t="shared" si="3"/>
        <v xml:space="preserve">                "sp": "&lt;effectivedate -1cd YYYY-MM-DDT23:00:00+00:00&gt;",</v>
      </c>
      <c r="N50" t="str">
        <f t="shared" ca="1" si="4"/>
        <v xml:space="preserve">                "v": "0.234",</v>
      </c>
      <c r="O50" t="str">
        <f t="shared" si="5"/>
        <v xml:space="preserve">                "q": "E3",</v>
      </c>
      <c r="P50" t="str">
        <f t="shared" si="6"/>
        <v xml:space="preserve">                "e": "9",</v>
      </c>
      <c r="Q50" t="str">
        <f t="shared" si="7"/>
        <v xml:space="preserve">                "arc": null</v>
      </c>
      <c r="R50" s="11" t="str">
        <f t="shared" ca="1" si="8"/>
        <v xml:space="preserve">              {
                "sp": "&lt;effectivedate -1cd YYYY-MM-DDT23:00:00+00:00&gt;",
                "v": "0.234",
                "q": "E3",
                "e": "9",
                "arc": null
              },
</v>
      </c>
    </row>
    <row r="51" spans="1:18" x14ac:dyDescent="0.25">
      <c r="A51" t="s">
        <v>130</v>
      </c>
      <c r="B51" cm="1">
        <f t="array" aca="1" ref="B51" ca="1">INDIRECT("'[LoadShape.xlsx]" &amp; 'Load Shape Criteria'!$H$4 &amp; " 22'!$L50")</f>
        <v>0.1</v>
      </c>
      <c r="C51" cm="1">
        <f t="array" aca="1" ref="C51" ca="1">INDIRECT("'[LoadShape.xlsx]" &amp; 'Load Shape Criteria'!$H$4 &amp; " 23'!$I$4") * $B$2</f>
        <v>6.3999999999999968</v>
      </c>
      <c r="D51">
        <v>0</v>
      </c>
      <c r="E51">
        <f>'Step 130'!$B$4-'Step 10'!$B$4</f>
        <v>15</v>
      </c>
      <c r="F51">
        <v>0</v>
      </c>
      <c r="G51" s="3">
        <f t="shared" ca="1" si="0"/>
        <v>0.23437500000000011</v>
      </c>
      <c r="H51" s="3" t="s">
        <v>54</v>
      </c>
      <c r="I51" s="3">
        <v>9</v>
      </c>
      <c r="K51" s="33" t="str">
        <f t="shared" si="1"/>
        <v/>
      </c>
      <c r="L51" s="33" t="str">
        <f t="shared" si="2"/>
        <v xml:space="preserve">,
</v>
      </c>
      <c r="M51" s="10" t="str">
        <f t="shared" si="3"/>
        <v xml:space="preserve">                "sp": "&lt;effectivedate -1cd YYYY-MM-DDT23:30:00+00:00&gt;",</v>
      </c>
      <c r="N51" t="str">
        <f t="shared" ca="1" si="4"/>
        <v xml:space="preserve">                "v": "0.234",</v>
      </c>
      <c r="O51" t="str">
        <f t="shared" si="5"/>
        <v xml:space="preserve">                "q": "E3",</v>
      </c>
      <c r="P51" t="str">
        <f t="shared" si="6"/>
        <v xml:space="preserve">                "e": "9",</v>
      </c>
      <c r="Q51" t="str">
        <f t="shared" si="7"/>
        <v xml:space="preserve">                "arc": null</v>
      </c>
      <c r="R51" s="11" t="str">
        <f t="shared" ca="1" si="8"/>
        <v xml:space="preserve">              {
                "sp": "&lt;effectivedate -1cd YYYY-MM-DDT23:30:00+00:00&gt;",
                "v": "0.234",
                "q": "E3",
                "e": "9",
                "arc": null
              },
</v>
      </c>
    </row>
    <row r="52" spans="1:18" x14ac:dyDescent="0.25">
      <c r="A52" t="s">
        <v>82</v>
      </c>
      <c r="B52" cm="1">
        <f t="array" aca="1" ref="B52" ca="1">INDIRECT("'[LoadShape.xlsx]" &amp; 'Load Shape Criteria'!$H$4 &amp; " 22'!$L51")</f>
        <v>0.1</v>
      </c>
      <c r="C52" cm="1">
        <f t="array" aca="1" ref="C52" ca="1">INDIRECT("'[LoadShape.xlsx]" &amp; 'Load Shape Criteria'!$H$4 &amp; " 23'!$I$4") * $B$2</f>
        <v>6.3999999999999968</v>
      </c>
      <c r="D52">
        <v>0</v>
      </c>
      <c r="E52">
        <f>'Step 130'!$B$4-'Step 10'!$B$4</f>
        <v>15</v>
      </c>
      <c r="F52">
        <v>0</v>
      </c>
      <c r="G52" s="3">
        <f t="shared" ca="1" si="0"/>
        <v>0.23437500000000011</v>
      </c>
      <c r="H52" s="3" t="s">
        <v>54</v>
      </c>
      <c r="I52" s="3">
        <v>9</v>
      </c>
      <c r="K52" s="33" t="str">
        <f t="shared" si="1"/>
        <v/>
      </c>
      <c r="L52" s="33" t="str">
        <f t="shared" si="2"/>
        <v xml:space="preserve">
           ]
          }</v>
      </c>
      <c r="M52" s="10" t="str">
        <f t="shared" si="3"/>
        <v xml:space="preserve">                "sp": "&lt;effectivedate YYYY-MM-DDT00:00:00+00:00&gt;",</v>
      </c>
      <c r="N52" t="str">
        <f t="shared" ca="1" si="4"/>
        <v xml:space="preserve">                "v": "0.234",</v>
      </c>
      <c r="O52" t="str">
        <f t="shared" si="5"/>
        <v xml:space="preserve">                "q": "E3",</v>
      </c>
      <c r="P52" t="str">
        <f t="shared" si="6"/>
        <v xml:space="preserve">                "e": "9",</v>
      </c>
      <c r="Q52" t="str">
        <f t="shared" si="7"/>
        <v xml:space="preserve">                "arc": null</v>
      </c>
      <c r="R52" s="11" t="str">
        <f t="shared" ca="1" si="8"/>
        <v xml:space="preserve">              {
                "sp": "&lt;effectivedate YYYY-MM-DDT00:00:00+00:00&gt;",
                "v": "0.234",
                "q": "E3",
                "e": "9",
                "arc": null
              }
           ]
          }</v>
      </c>
    </row>
    <row r="53" spans="1:18" x14ac:dyDescent="0.25">
      <c r="K53" s="33"/>
      <c r="L53" s="33"/>
    </row>
    <row r="54" spans="1:18" x14ac:dyDescent="0.25">
      <c r="K54" s="33"/>
      <c r="L54" s="33"/>
    </row>
    <row r="55" spans="1:18" x14ac:dyDescent="0.25">
      <c r="K55" s="33"/>
      <c r="L55" s="33"/>
    </row>
    <row r="56" spans="1:18" x14ac:dyDescent="0.25">
      <c r="K56" s="33"/>
      <c r="L56" s="33"/>
    </row>
    <row r="57" spans="1:18" x14ac:dyDescent="0.25">
      <c r="K57" s="33"/>
      <c r="L57" s="33"/>
    </row>
    <row r="58" spans="1:18" x14ac:dyDescent="0.25">
      <c r="K58" s="33"/>
      <c r="L58" s="33"/>
    </row>
    <row r="59" spans="1:18" x14ac:dyDescent="0.25">
      <c r="K59" s="33"/>
      <c r="L59" s="33"/>
    </row>
    <row r="60" spans="1:18" x14ac:dyDescent="0.25">
      <c r="K60" s="33"/>
      <c r="L60" s="33"/>
    </row>
    <row r="61" spans="1:18" x14ac:dyDescent="0.25">
      <c r="K61" s="33"/>
      <c r="L61" s="33"/>
    </row>
    <row r="62" spans="1:18" x14ac:dyDescent="0.25">
      <c r="K62" s="33"/>
      <c r="L62" s="33"/>
    </row>
    <row r="63" spans="1:18" x14ac:dyDescent="0.25">
      <c r="K63" s="33"/>
      <c r="L63" s="33"/>
    </row>
    <row r="64" spans="1:18" x14ac:dyDescent="0.25">
      <c r="K64" s="33"/>
      <c r="L64" s="33"/>
    </row>
    <row r="65" spans="11:12" x14ac:dyDescent="0.25">
      <c r="K65" s="33"/>
      <c r="L65" s="33"/>
    </row>
    <row r="66" spans="11:12" x14ac:dyDescent="0.25">
      <c r="K66" s="33"/>
      <c r="L66" s="33"/>
    </row>
    <row r="67" spans="11:12" x14ac:dyDescent="0.25">
      <c r="K67" s="33"/>
      <c r="L67" s="33"/>
    </row>
    <row r="68" spans="11:12" x14ac:dyDescent="0.25">
      <c r="K68" s="33"/>
      <c r="L68" s="33"/>
    </row>
    <row r="69" spans="11:12" x14ac:dyDescent="0.25">
      <c r="K69" s="33"/>
      <c r="L69" s="33"/>
    </row>
    <row r="70" spans="11:12" x14ac:dyDescent="0.25">
      <c r="K70" s="33"/>
      <c r="L70" s="33"/>
    </row>
    <row r="71" spans="11:12" x14ac:dyDescent="0.25">
      <c r="K71" s="33"/>
      <c r="L71" s="33"/>
    </row>
    <row r="72" spans="11:12" x14ac:dyDescent="0.25">
      <c r="K72" s="33"/>
      <c r="L72" s="33"/>
    </row>
    <row r="73" spans="11:12" x14ac:dyDescent="0.25">
      <c r="K73" s="33"/>
      <c r="L73" s="33"/>
    </row>
    <row r="74" spans="11:12" x14ac:dyDescent="0.25">
      <c r="K74" s="33"/>
      <c r="L74" s="33"/>
    </row>
    <row r="75" spans="11:12" x14ac:dyDescent="0.25">
      <c r="K75" s="33"/>
      <c r="L75" s="33"/>
    </row>
    <row r="76" spans="11:12" x14ac:dyDescent="0.25">
      <c r="K76" s="33"/>
      <c r="L76" s="33"/>
    </row>
    <row r="77" spans="11:12" x14ac:dyDescent="0.25">
      <c r="K77" s="33"/>
      <c r="L77" s="33"/>
    </row>
    <row r="78" spans="11:12" x14ac:dyDescent="0.25">
      <c r="K78" s="33"/>
      <c r="L78" s="33"/>
    </row>
    <row r="79" spans="11:12" x14ac:dyDescent="0.25">
      <c r="K79" s="33"/>
      <c r="L79" s="33"/>
    </row>
    <row r="80" spans="11:12" x14ac:dyDescent="0.25">
      <c r="K80" s="33"/>
      <c r="L80" s="33"/>
    </row>
    <row r="81" spans="11:12" x14ac:dyDescent="0.25">
      <c r="K81" s="33"/>
      <c r="L81" s="33"/>
    </row>
    <row r="82" spans="11:12" x14ac:dyDescent="0.25">
      <c r="K82" s="33"/>
      <c r="L82" s="33"/>
    </row>
    <row r="83" spans="11:12" x14ac:dyDescent="0.25">
      <c r="K83" s="33"/>
      <c r="L83" s="33"/>
    </row>
    <row r="84" spans="11:12" x14ac:dyDescent="0.25">
      <c r="K84" s="33"/>
      <c r="L84" s="33"/>
    </row>
    <row r="85" spans="11:12" x14ac:dyDescent="0.25">
      <c r="K85" s="33"/>
      <c r="L85" s="33"/>
    </row>
    <row r="86" spans="11:12" x14ac:dyDescent="0.25">
      <c r="K86" s="33"/>
      <c r="L86" s="33"/>
    </row>
    <row r="87" spans="11:12" x14ac:dyDescent="0.25">
      <c r="K87" s="33"/>
      <c r="L87" s="33"/>
    </row>
    <row r="88" spans="11:12" x14ac:dyDescent="0.25">
      <c r="K88" s="33"/>
      <c r="L88" s="33"/>
    </row>
    <row r="89" spans="11:12" x14ac:dyDescent="0.25">
      <c r="K89" s="33"/>
      <c r="L89" s="33"/>
    </row>
    <row r="90" spans="11:12" x14ac:dyDescent="0.25">
      <c r="K90" s="33"/>
      <c r="L90" s="33"/>
    </row>
    <row r="91" spans="11:12" x14ac:dyDescent="0.25">
      <c r="K91" s="33"/>
      <c r="L91" s="33"/>
    </row>
    <row r="92" spans="11:12" x14ac:dyDescent="0.25">
      <c r="K92" s="33"/>
      <c r="L92" s="33"/>
    </row>
    <row r="93" spans="11:12" x14ac:dyDescent="0.25">
      <c r="K93" s="33"/>
      <c r="L93" s="33"/>
    </row>
    <row r="94" spans="11:12" x14ac:dyDescent="0.25">
      <c r="K94" s="33"/>
      <c r="L94" s="33"/>
    </row>
    <row r="95" spans="11:12" x14ac:dyDescent="0.25">
      <c r="K95" s="33"/>
      <c r="L95" s="33"/>
    </row>
    <row r="96" spans="11:12" x14ac:dyDescent="0.25">
      <c r="K96" s="33"/>
      <c r="L96" s="33"/>
    </row>
    <row r="97" spans="11:12" x14ac:dyDescent="0.25">
      <c r="K97" s="33"/>
      <c r="L97" s="33"/>
    </row>
    <row r="98" spans="11:12" x14ac:dyDescent="0.25">
      <c r="K98" s="33"/>
      <c r="L98" s="33"/>
    </row>
    <row r="99" spans="11:12" x14ac:dyDescent="0.25">
      <c r="K99" s="33"/>
      <c r="L99" s="33"/>
    </row>
    <row r="100" spans="11:12" x14ac:dyDescent="0.25">
      <c r="K100" s="33"/>
      <c r="L100" s="33"/>
    </row>
    <row r="101" spans="11:12" x14ac:dyDescent="0.25">
      <c r="K101" s="33"/>
      <c r="L101" s="33"/>
    </row>
    <row r="102" spans="11:12" x14ac:dyDescent="0.25">
      <c r="K102" s="33"/>
      <c r="L102" s="33"/>
    </row>
    <row r="103" spans="11:12" x14ac:dyDescent="0.25">
      <c r="K103" s="33"/>
      <c r="L103" s="33"/>
    </row>
    <row r="104" spans="11:12" x14ac:dyDescent="0.25">
      <c r="K104" s="33"/>
      <c r="L104" s="33"/>
    </row>
    <row r="105" spans="11:12" x14ac:dyDescent="0.25">
      <c r="K105" s="33"/>
      <c r="L105" s="33"/>
    </row>
    <row r="106" spans="11:12" x14ac:dyDescent="0.25">
      <c r="K106" s="33"/>
      <c r="L106" s="33"/>
    </row>
    <row r="107" spans="11:12" x14ac:dyDescent="0.25">
      <c r="K107" s="33"/>
      <c r="L107" s="33"/>
    </row>
    <row r="108" spans="11:12" x14ac:dyDescent="0.25">
      <c r="K108" s="33"/>
      <c r="L108" s="33"/>
    </row>
    <row r="109" spans="11:12" x14ac:dyDescent="0.25">
      <c r="K109" s="33"/>
      <c r="L109" s="33"/>
    </row>
    <row r="110" spans="11:12" x14ac:dyDescent="0.25">
      <c r="K110" s="33"/>
      <c r="L110" s="33"/>
    </row>
    <row r="111" spans="11:12" x14ac:dyDescent="0.25">
      <c r="K111" s="33"/>
      <c r="L111" s="33"/>
    </row>
    <row r="112" spans="11:12" x14ac:dyDescent="0.25">
      <c r="K112" s="33"/>
      <c r="L112" s="33"/>
    </row>
    <row r="113" spans="11:12" x14ac:dyDescent="0.25">
      <c r="K113" s="33"/>
      <c r="L113" s="33"/>
    </row>
    <row r="114" spans="11:12" x14ac:dyDescent="0.25">
      <c r="K114" s="33"/>
      <c r="L114" s="33"/>
    </row>
    <row r="115" spans="11:12" x14ac:dyDescent="0.25">
      <c r="K115" s="33"/>
      <c r="L115" s="33"/>
    </row>
    <row r="116" spans="11:12" x14ac:dyDescent="0.25">
      <c r="K116" s="33"/>
      <c r="L116" s="33"/>
    </row>
    <row r="117" spans="11:12" x14ac:dyDescent="0.25">
      <c r="K117" s="33"/>
      <c r="L117" s="33"/>
    </row>
    <row r="118" spans="11:12" x14ac:dyDescent="0.25">
      <c r="K118" s="33"/>
      <c r="L118" s="33"/>
    </row>
    <row r="119" spans="11:12" x14ac:dyDescent="0.25">
      <c r="K119" s="33"/>
      <c r="L119" s="33"/>
    </row>
    <row r="120" spans="11:12" x14ac:dyDescent="0.25">
      <c r="K120" s="33"/>
      <c r="L120" s="33"/>
    </row>
    <row r="121" spans="11:12" x14ac:dyDescent="0.25">
      <c r="K121" s="33"/>
      <c r="L121" s="33"/>
    </row>
    <row r="122" spans="11:12" x14ac:dyDescent="0.25">
      <c r="K122" s="33"/>
      <c r="L122" s="33"/>
    </row>
    <row r="123" spans="11:12" x14ac:dyDescent="0.25">
      <c r="K123" s="33"/>
      <c r="L123" s="33"/>
    </row>
    <row r="124" spans="11:12" x14ac:dyDescent="0.25">
      <c r="K124" s="33"/>
      <c r="L124" s="33"/>
    </row>
    <row r="125" spans="11:12" x14ac:dyDescent="0.25">
      <c r="K125" s="33"/>
      <c r="L125" s="33"/>
    </row>
    <row r="126" spans="11:12" x14ac:dyDescent="0.25">
      <c r="K126" s="33"/>
      <c r="L126" s="33"/>
    </row>
    <row r="127" spans="11:12" x14ac:dyDescent="0.25">
      <c r="K127" s="33"/>
      <c r="L127" s="33"/>
    </row>
    <row r="128" spans="11:12" x14ac:dyDescent="0.25">
      <c r="K128" s="33"/>
      <c r="L128" s="33"/>
    </row>
    <row r="129" spans="11:12" x14ac:dyDescent="0.25">
      <c r="K129" s="33"/>
      <c r="L129" s="33"/>
    </row>
    <row r="130" spans="11:12" x14ac:dyDescent="0.25">
      <c r="K130" s="33"/>
      <c r="L130" s="33"/>
    </row>
    <row r="131" spans="11:12" x14ac:dyDescent="0.25">
      <c r="K131" s="33"/>
      <c r="L131" s="33"/>
    </row>
    <row r="132" spans="11:12" x14ac:dyDescent="0.25">
      <c r="K132" s="33"/>
      <c r="L132" s="33"/>
    </row>
    <row r="133" spans="11:12" x14ac:dyDescent="0.25">
      <c r="K133" s="33"/>
      <c r="L133" s="33"/>
    </row>
    <row r="134" spans="11:12" x14ac:dyDescent="0.25">
      <c r="K134" s="33"/>
      <c r="L134" s="33"/>
    </row>
    <row r="135" spans="11:12" x14ac:dyDescent="0.25">
      <c r="K135" s="33"/>
      <c r="L135" s="33"/>
    </row>
    <row r="136" spans="11:12" x14ac:dyDescent="0.25">
      <c r="K136" s="33"/>
      <c r="L136" s="33"/>
    </row>
    <row r="137" spans="11:12" x14ac:dyDescent="0.25">
      <c r="K137" s="33"/>
      <c r="L137" s="33"/>
    </row>
    <row r="138" spans="11:12" x14ac:dyDescent="0.25">
      <c r="K138" s="33"/>
      <c r="L138" s="33"/>
    </row>
    <row r="139" spans="11:12" x14ac:dyDescent="0.25">
      <c r="K139" s="33"/>
      <c r="L139" s="33"/>
    </row>
    <row r="140" spans="11:12" x14ac:dyDescent="0.25">
      <c r="K140" s="33"/>
      <c r="L140" s="33"/>
    </row>
    <row r="141" spans="11:12" x14ac:dyDescent="0.25">
      <c r="K141" s="33"/>
      <c r="L141" s="33"/>
    </row>
    <row r="142" spans="11:12" x14ac:dyDescent="0.25">
      <c r="K142" s="33"/>
      <c r="L142" s="33"/>
    </row>
    <row r="143" spans="11:12" x14ac:dyDescent="0.25">
      <c r="K143" s="33"/>
      <c r="L143" s="33"/>
    </row>
    <row r="144" spans="11:12" x14ac:dyDescent="0.25">
      <c r="K144" s="33"/>
      <c r="L144" s="33"/>
    </row>
    <row r="145" spans="11:12" x14ac:dyDescent="0.25">
      <c r="K145" s="33"/>
      <c r="L145" s="33"/>
    </row>
    <row r="146" spans="11:12" x14ac:dyDescent="0.25">
      <c r="K146" s="33"/>
      <c r="L146" s="33"/>
    </row>
    <row r="147" spans="11:12" x14ac:dyDescent="0.25">
      <c r="K147" s="33"/>
      <c r="L147" s="33"/>
    </row>
    <row r="148" spans="11:12" x14ac:dyDescent="0.25">
      <c r="K148" s="33"/>
      <c r="L148" s="33"/>
    </row>
    <row r="149" spans="11:12" x14ac:dyDescent="0.25">
      <c r="K149" s="33"/>
      <c r="L149" s="33"/>
    </row>
    <row r="150" spans="11:12" x14ac:dyDescent="0.25">
      <c r="K150" s="33"/>
      <c r="L150" s="33"/>
    </row>
    <row r="151" spans="11:12" x14ac:dyDescent="0.25">
      <c r="K151" s="33"/>
      <c r="L151" s="33"/>
    </row>
    <row r="152" spans="11:12" x14ac:dyDescent="0.25">
      <c r="K152" s="33"/>
      <c r="L152" s="33"/>
    </row>
    <row r="153" spans="11:12" x14ac:dyDescent="0.25">
      <c r="K153" s="33"/>
      <c r="L153" s="33"/>
    </row>
    <row r="154" spans="11:12" x14ac:dyDescent="0.25">
      <c r="K154" s="33"/>
      <c r="L154" s="33"/>
    </row>
    <row r="155" spans="11:12" x14ac:dyDescent="0.25">
      <c r="K155" s="33"/>
      <c r="L155" s="33"/>
    </row>
    <row r="156" spans="11:12" x14ac:dyDescent="0.25">
      <c r="K156" s="33"/>
      <c r="L156" s="33"/>
    </row>
    <row r="157" spans="11:12" x14ac:dyDescent="0.25">
      <c r="K157" s="33"/>
      <c r="L157" s="33"/>
    </row>
    <row r="158" spans="11:12" x14ac:dyDescent="0.25">
      <c r="K158" s="33"/>
      <c r="L158" s="33"/>
    </row>
    <row r="159" spans="11:12" x14ac:dyDescent="0.25">
      <c r="K159" s="33"/>
      <c r="L159" s="33"/>
    </row>
    <row r="160" spans="11:12" x14ac:dyDescent="0.25">
      <c r="K160" s="33"/>
      <c r="L160" s="33"/>
    </row>
    <row r="161" spans="11:12" x14ac:dyDescent="0.25">
      <c r="K161" s="33"/>
      <c r="L161" s="33"/>
    </row>
    <row r="162" spans="11:12" x14ac:dyDescent="0.25">
      <c r="K162" s="33"/>
      <c r="L162" s="33"/>
    </row>
    <row r="163" spans="11:12" x14ac:dyDescent="0.25">
      <c r="K163" s="33"/>
      <c r="L163" s="33"/>
    </row>
    <row r="164" spans="11:12" x14ac:dyDescent="0.25">
      <c r="K164" s="33"/>
      <c r="L164" s="33"/>
    </row>
    <row r="165" spans="11:12" x14ac:dyDescent="0.25">
      <c r="K165" s="33"/>
      <c r="L165" s="33"/>
    </row>
    <row r="166" spans="11:12" x14ac:dyDescent="0.25">
      <c r="K166" s="33"/>
      <c r="L166" s="33"/>
    </row>
    <row r="167" spans="11:12" x14ac:dyDescent="0.25">
      <c r="K167" s="33"/>
      <c r="L167" s="33"/>
    </row>
    <row r="168" spans="11:12" x14ac:dyDescent="0.25">
      <c r="K168" s="33"/>
      <c r="L168" s="33"/>
    </row>
    <row r="169" spans="11:12" x14ac:dyDescent="0.25">
      <c r="K169" s="33"/>
      <c r="L169" s="33"/>
    </row>
    <row r="170" spans="11:12" x14ac:dyDescent="0.25">
      <c r="K170" s="33"/>
      <c r="L170" s="33"/>
    </row>
    <row r="171" spans="11:12" x14ac:dyDescent="0.25">
      <c r="K171" s="33"/>
      <c r="L171" s="33"/>
    </row>
    <row r="172" spans="11:12" x14ac:dyDescent="0.25">
      <c r="K172" s="33"/>
      <c r="L172" s="33"/>
    </row>
    <row r="173" spans="11:12" x14ac:dyDescent="0.25">
      <c r="K173" s="33"/>
      <c r="L173" s="33"/>
    </row>
    <row r="174" spans="11:12" x14ac:dyDescent="0.25">
      <c r="K174" s="33"/>
      <c r="L174" s="33"/>
    </row>
    <row r="175" spans="11:12" x14ac:dyDescent="0.25">
      <c r="K175" s="33"/>
      <c r="L175" s="33"/>
    </row>
    <row r="176" spans="11:12" x14ac:dyDescent="0.25">
      <c r="K176" s="33"/>
      <c r="L176" s="33"/>
    </row>
    <row r="177" spans="11:12" x14ac:dyDescent="0.25">
      <c r="K177" s="33"/>
      <c r="L177" s="33"/>
    </row>
    <row r="178" spans="11:12" x14ac:dyDescent="0.25">
      <c r="K178" s="33"/>
      <c r="L178" s="33"/>
    </row>
    <row r="179" spans="11:12" x14ac:dyDescent="0.25">
      <c r="K179" s="33"/>
      <c r="L179" s="33"/>
    </row>
    <row r="180" spans="11:12" x14ac:dyDescent="0.25">
      <c r="K180" s="33"/>
      <c r="L180" s="33"/>
    </row>
    <row r="181" spans="11:12" x14ac:dyDescent="0.25">
      <c r="K181" s="33"/>
      <c r="L181" s="33"/>
    </row>
    <row r="182" spans="11:12" x14ac:dyDescent="0.25">
      <c r="K182" s="33"/>
      <c r="L182" s="33"/>
    </row>
    <row r="183" spans="11:12" x14ac:dyDescent="0.25">
      <c r="K183" s="33"/>
      <c r="L183" s="33"/>
    </row>
    <row r="184" spans="11:12" x14ac:dyDescent="0.25">
      <c r="K184" s="33"/>
      <c r="L184" s="33"/>
    </row>
    <row r="185" spans="11:12" x14ac:dyDescent="0.25">
      <c r="K185" s="33"/>
      <c r="L185" s="33"/>
    </row>
    <row r="186" spans="11:12" x14ac:dyDescent="0.25">
      <c r="K186" s="33"/>
      <c r="L186" s="33"/>
    </row>
    <row r="187" spans="11:12" x14ac:dyDescent="0.25">
      <c r="K187" s="33"/>
      <c r="L187" s="33"/>
    </row>
    <row r="188" spans="11:12" x14ac:dyDescent="0.25">
      <c r="K188" s="33"/>
      <c r="L188" s="33"/>
    </row>
    <row r="189" spans="11:12" x14ac:dyDescent="0.25">
      <c r="K189" s="33"/>
      <c r="L189" s="33"/>
    </row>
    <row r="190" spans="11:12" x14ac:dyDescent="0.25">
      <c r="K190" s="33"/>
      <c r="L190" s="33"/>
    </row>
    <row r="191" spans="11:12" x14ac:dyDescent="0.25">
      <c r="K191" s="33"/>
      <c r="L191" s="33"/>
    </row>
    <row r="192" spans="11:12" x14ac:dyDescent="0.25">
      <c r="K192" s="33"/>
      <c r="L192" s="33"/>
    </row>
    <row r="193" spans="11:12" x14ac:dyDescent="0.25">
      <c r="K193" s="33"/>
      <c r="L193" s="33"/>
    </row>
    <row r="194" spans="11:12" x14ac:dyDescent="0.25">
      <c r="K194" s="33"/>
      <c r="L194" s="33"/>
    </row>
    <row r="195" spans="11:12" x14ac:dyDescent="0.25">
      <c r="K195" s="33"/>
      <c r="L195" s="33"/>
    </row>
    <row r="196" spans="11:12" x14ac:dyDescent="0.25">
      <c r="K196" s="33"/>
      <c r="L196" s="33"/>
    </row>
    <row r="197" spans="11:12" x14ac:dyDescent="0.25">
      <c r="K197" s="33"/>
      <c r="L197" s="33"/>
    </row>
    <row r="198" spans="11:12" x14ac:dyDescent="0.25">
      <c r="K198" s="33"/>
      <c r="L198" s="33"/>
    </row>
    <row r="199" spans="11:12" x14ac:dyDescent="0.25">
      <c r="K199" s="33"/>
      <c r="L199" s="33"/>
    </row>
    <row r="200" spans="11:12" x14ac:dyDescent="0.25">
      <c r="K200" s="33"/>
      <c r="L200" s="33"/>
    </row>
    <row r="201" spans="11:12" x14ac:dyDescent="0.25">
      <c r="K201" s="33"/>
      <c r="L201" s="33"/>
    </row>
    <row r="202" spans="11:12" x14ac:dyDescent="0.25">
      <c r="K202" s="33"/>
      <c r="L202" s="33"/>
    </row>
    <row r="203" spans="11:12" x14ac:dyDescent="0.25">
      <c r="K203" s="33"/>
      <c r="L203" s="33"/>
    </row>
    <row r="204" spans="11:12" x14ac:dyDescent="0.25">
      <c r="K204" s="33"/>
      <c r="L204" s="33"/>
    </row>
    <row r="205" spans="11:12" x14ac:dyDescent="0.25">
      <c r="K205" s="33"/>
      <c r="L205" s="33"/>
    </row>
    <row r="206" spans="11:12" x14ac:dyDescent="0.25">
      <c r="K206" s="33"/>
      <c r="L206" s="33"/>
    </row>
    <row r="207" spans="11:12" x14ac:dyDescent="0.25">
      <c r="K207" s="33"/>
      <c r="L207" s="33"/>
    </row>
    <row r="208" spans="11:12" x14ac:dyDescent="0.25">
      <c r="K208" s="33"/>
      <c r="L208" s="33"/>
    </row>
    <row r="209" spans="11:12" x14ac:dyDescent="0.25">
      <c r="K209" s="33"/>
      <c r="L209" s="33"/>
    </row>
    <row r="210" spans="11:12" x14ac:dyDescent="0.25">
      <c r="K210" s="33"/>
      <c r="L210" s="33"/>
    </row>
    <row r="211" spans="11:12" x14ac:dyDescent="0.25">
      <c r="K211" s="33"/>
      <c r="L211" s="33"/>
    </row>
    <row r="212" spans="11:12" x14ac:dyDescent="0.25">
      <c r="K212" s="33"/>
      <c r="L212" s="33"/>
    </row>
    <row r="213" spans="11:12" x14ac:dyDescent="0.25">
      <c r="K213" s="33"/>
      <c r="L213" s="33"/>
    </row>
    <row r="214" spans="11:12" x14ac:dyDescent="0.25">
      <c r="K214" s="33"/>
      <c r="L214" s="33"/>
    </row>
    <row r="215" spans="11:12" x14ac:dyDescent="0.25">
      <c r="K215" s="33"/>
      <c r="L215" s="33"/>
    </row>
    <row r="216" spans="11:12" x14ac:dyDescent="0.25">
      <c r="K216" s="33"/>
      <c r="L216" s="33"/>
    </row>
    <row r="217" spans="11:12" x14ac:dyDescent="0.25">
      <c r="K217" s="33"/>
      <c r="L217" s="33"/>
    </row>
    <row r="218" spans="11:12" x14ac:dyDescent="0.25">
      <c r="K218" s="33"/>
      <c r="L218" s="33"/>
    </row>
    <row r="219" spans="11:12" x14ac:dyDescent="0.25">
      <c r="K219" s="33"/>
      <c r="L219" s="33"/>
    </row>
    <row r="220" spans="11:12" x14ac:dyDescent="0.25">
      <c r="K220" s="33"/>
      <c r="L220" s="33"/>
    </row>
    <row r="221" spans="11:12" x14ac:dyDescent="0.25">
      <c r="K221" s="33"/>
      <c r="L221" s="33"/>
    </row>
    <row r="222" spans="11:12" x14ac:dyDescent="0.25">
      <c r="K222" s="33"/>
      <c r="L222" s="33"/>
    </row>
    <row r="223" spans="11:12" x14ac:dyDescent="0.25">
      <c r="K223" s="33"/>
      <c r="L223" s="33"/>
    </row>
    <row r="224" spans="11:12" x14ac:dyDescent="0.25">
      <c r="K224" s="33"/>
      <c r="L224" s="33"/>
    </row>
    <row r="225" spans="11:12" x14ac:dyDescent="0.25">
      <c r="K225" s="33"/>
      <c r="L225" s="33"/>
    </row>
    <row r="226" spans="11:12" x14ac:dyDescent="0.25">
      <c r="K226" s="33"/>
      <c r="L226" s="33"/>
    </row>
    <row r="227" spans="11:12" x14ac:dyDescent="0.25">
      <c r="K227" s="33"/>
      <c r="L227" s="33"/>
    </row>
    <row r="228" spans="11:12" x14ac:dyDescent="0.25">
      <c r="K228" s="33"/>
      <c r="L228" s="33"/>
    </row>
    <row r="229" spans="11:12" x14ac:dyDescent="0.25">
      <c r="K229" s="33"/>
      <c r="L229" s="33"/>
    </row>
    <row r="230" spans="11:12" x14ac:dyDescent="0.25">
      <c r="K230" s="33"/>
      <c r="L230" s="33"/>
    </row>
    <row r="231" spans="11:12" x14ac:dyDescent="0.25">
      <c r="K231" s="33"/>
      <c r="L231" s="33"/>
    </row>
    <row r="232" spans="11:12" x14ac:dyDescent="0.25">
      <c r="K232" s="33"/>
      <c r="L232" s="33"/>
    </row>
    <row r="233" spans="11:12" x14ac:dyDescent="0.25">
      <c r="K233" s="33"/>
      <c r="L233" s="33"/>
    </row>
    <row r="234" spans="11:12" x14ac:dyDescent="0.25">
      <c r="K234" s="33"/>
      <c r="L234" s="33"/>
    </row>
    <row r="235" spans="11:12" x14ac:dyDescent="0.25">
      <c r="K235" s="33"/>
      <c r="L235" s="33"/>
    </row>
    <row r="236" spans="11:12" x14ac:dyDescent="0.25">
      <c r="K236" s="33"/>
      <c r="L236" s="33"/>
    </row>
    <row r="237" spans="11:12" x14ac:dyDescent="0.25">
      <c r="K237" s="33"/>
      <c r="L237" s="33"/>
    </row>
    <row r="238" spans="11:12" x14ac:dyDescent="0.25">
      <c r="K238" s="33"/>
      <c r="L238" s="33"/>
    </row>
    <row r="239" spans="11:12" x14ac:dyDescent="0.25">
      <c r="K239" s="33"/>
      <c r="L239" s="33"/>
    </row>
    <row r="240" spans="11:12" x14ac:dyDescent="0.25">
      <c r="K240" s="33"/>
      <c r="L240" s="33"/>
    </row>
    <row r="241" spans="11:12" x14ac:dyDescent="0.25">
      <c r="K241" s="33"/>
      <c r="L241" s="33"/>
    </row>
    <row r="242" spans="11:12" x14ac:dyDescent="0.25">
      <c r="K242" s="33"/>
      <c r="L242" s="33"/>
    </row>
    <row r="243" spans="11:12" x14ac:dyDescent="0.25">
      <c r="K243" s="33"/>
      <c r="L243" s="33"/>
    </row>
    <row r="244" spans="11:12" x14ac:dyDescent="0.25">
      <c r="K244" s="33"/>
      <c r="L244" s="33"/>
    </row>
    <row r="245" spans="11:12" x14ac:dyDescent="0.25">
      <c r="K245" s="33"/>
      <c r="L245" s="33"/>
    </row>
    <row r="246" spans="11:12" x14ac:dyDescent="0.25">
      <c r="K246" s="33"/>
      <c r="L246" s="33"/>
    </row>
    <row r="247" spans="11:12" x14ac:dyDescent="0.25">
      <c r="K247" s="33"/>
      <c r="L247" s="33"/>
    </row>
    <row r="248" spans="11:12" x14ac:dyDescent="0.25">
      <c r="K248" s="33"/>
      <c r="L248" s="33"/>
    </row>
    <row r="249" spans="11:12" x14ac:dyDescent="0.25">
      <c r="K249" s="33"/>
      <c r="L249" s="33"/>
    </row>
    <row r="250" spans="11:12" x14ac:dyDescent="0.25">
      <c r="K250" s="33"/>
      <c r="L250" s="33"/>
    </row>
    <row r="251" spans="11:12" x14ac:dyDescent="0.25">
      <c r="K251" s="33"/>
      <c r="L251" s="33"/>
    </row>
    <row r="252" spans="11:12" x14ac:dyDescent="0.25">
      <c r="K252" s="33"/>
      <c r="L252" s="33"/>
    </row>
    <row r="253" spans="11:12" x14ac:dyDescent="0.25">
      <c r="K253" s="33"/>
      <c r="L253" s="33"/>
    </row>
    <row r="254" spans="11:12" x14ac:dyDescent="0.25">
      <c r="K254" s="33"/>
      <c r="L254" s="33"/>
    </row>
    <row r="255" spans="11:12" x14ac:dyDescent="0.25">
      <c r="K255" s="33"/>
      <c r="L255" s="33"/>
    </row>
    <row r="256" spans="11:12" x14ac:dyDescent="0.25">
      <c r="K256" s="33"/>
      <c r="L256" s="33"/>
    </row>
    <row r="257" spans="11:12" x14ac:dyDescent="0.25">
      <c r="K257" s="33"/>
      <c r="L257" s="33"/>
    </row>
    <row r="258" spans="11:12" x14ac:dyDescent="0.25">
      <c r="K258" s="33"/>
      <c r="L258" s="33"/>
    </row>
    <row r="259" spans="11:12" x14ac:dyDescent="0.25">
      <c r="K259" s="33"/>
      <c r="L259" s="33"/>
    </row>
    <row r="260" spans="11:12" x14ac:dyDescent="0.25">
      <c r="K260" s="33"/>
      <c r="L260" s="33"/>
    </row>
    <row r="261" spans="11:12" x14ac:dyDescent="0.25">
      <c r="K261" s="33"/>
      <c r="L261" s="33"/>
    </row>
    <row r="262" spans="11:12" x14ac:dyDescent="0.25">
      <c r="K262" s="33"/>
      <c r="L262" s="33"/>
    </row>
    <row r="263" spans="11:12" x14ac:dyDescent="0.25">
      <c r="K263" s="33"/>
      <c r="L263" s="33"/>
    </row>
    <row r="264" spans="11:12" x14ac:dyDescent="0.25">
      <c r="K264" s="33"/>
      <c r="L264" s="33"/>
    </row>
    <row r="265" spans="11:12" x14ac:dyDescent="0.25">
      <c r="K265" s="33"/>
      <c r="L265" s="33"/>
    </row>
    <row r="266" spans="11:12" x14ac:dyDescent="0.25">
      <c r="K266" s="33"/>
      <c r="L266" s="33"/>
    </row>
    <row r="267" spans="11:12" x14ac:dyDescent="0.25">
      <c r="K267" s="33"/>
      <c r="L267" s="33"/>
    </row>
    <row r="268" spans="11:12" x14ac:dyDescent="0.25">
      <c r="K268" s="33"/>
      <c r="L268" s="33"/>
    </row>
    <row r="269" spans="11:12" x14ac:dyDescent="0.25">
      <c r="K269" s="33"/>
      <c r="L269" s="33"/>
    </row>
    <row r="270" spans="11:12" x14ac:dyDescent="0.25">
      <c r="K270" s="33"/>
      <c r="L270" s="33"/>
    </row>
    <row r="271" spans="11:12" x14ac:dyDescent="0.25">
      <c r="K271" s="33"/>
      <c r="L271" s="33"/>
    </row>
    <row r="272" spans="11:12" x14ac:dyDescent="0.25">
      <c r="K272" s="33"/>
      <c r="L272" s="33"/>
    </row>
    <row r="273" spans="11:12" x14ac:dyDescent="0.25">
      <c r="K273" s="33"/>
      <c r="L273" s="33"/>
    </row>
    <row r="274" spans="11:12" x14ac:dyDescent="0.25">
      <c r="K274" s="33"/>
      <c r="L274" s="33"/>
    </row>
    <row r="275" spans="11:12" x14ac:dyDescent="0.25">
      <c r="K275" s="33"/>
      <c r="L275" s="33"/>
    </row>
    <row r="276" spans="11:12" x14ac:dyDescent="0.25">
      <c r="K276" s="33"/>
      <c r="L276" s="33"/>
    </row>
    <row r="277" spans="11:12" x14ac:dyDescent="0.25">
      <c r="K277" s="33"/>
      <c r="L277" s="33"/>
    </row>
    <row r="278" spans="11:12" x14ac:dyDescent="0.25">
      <c r="K278" s="33"/>
      <c r="L278" s="33"/>
    </row>
    <row r="279" spans="11:12" x14ac:dyDescent="0.25">
      <c r="K279" s="33"/>
      <c r="L279" s="33"/>
    </row>
    <row r="280" spans="11:12" x14ac:dyDescent="0.25">
      <c r="K280" s="33"/>
      <c r="L280" s="33"/>
    </row>
    <row r="281" spans="11:12" x14ac:dyDescent="0.25">
      <c r="K281" s="33"/>
      <c r="L281" s="33"/>
    </row>
    <row r="282" spans="11:12" x14ac:dyDescent="0.25">
      <c r="K282" s="33"/>
      <c r="L282" s="33"/>
    </row>
    <row r="283" spans="11:12" x14ac:dyDescent="0.25">
      <c r="K283" s="33"/>
      <c r="L283" s="33"/>
    </row>
    <row r="284" spans="11:12" x14ac:dyDescent="0.25">
      <c r="K284" s="33"/>
      <c r="L284" s="33"/>
    </row>
    <row r="285" spans="11:12" x14ac:dyDescent="0.25">
      <c r="K285" s="33"/>
      <c r="L285" s="33"/>
    </row>
    <row r="286" spans="11:12" x14ac:dyDescent="0.25">
      <c r="K286" s="33"/>
      <c r="L286" s="33"/>
    </row>
    <row r="287" spans="11:12" x14ac:dyDescent="0.25">
      <c r="K287" s="33"/>
      <c r="L287" s="33"/>
    </row>
    <row r="288" spans="11:12" x14ac:dyDescent="0.25">
      <c r="K288" s="33"/>
      <c r="L288" s="33"/>
    </row>
    <row r="289" spans="11:12" x14ac:dyDescent="0.25">
      <c r="K289" s="33"/>
      <c r="L289" s="33"/>
    </row>
    <row r="290" spans="11:12" x14ac:dyDescent="0.25">
      <c r="K290" s="33"/>
      <c r="L290" s="33"/>
    </row>
    <row r="291" spans="11:12" x14ac:dyDescent="0.25">
      <c r="K291" s="33"/>
      <c r="L291" s="33"/>
    </row>
    <row r="292" spans="11:12" x14ac:dyDescent="0.25">
      <c r="K292" s="33"/>
      <c r="L292" s="33"/>
    </row>
    <row r="293" spans="11:12" x14ac:dyDescent="0.25">
      <c r="K293" s="33"/>
      <c r="L293" s="33"/>
    </row>
    <row r="294" spans="11:12" x14ac:dyDescent="0.25">
      <c r="K294" s="33"/>
      <c r="L294" s="33"/>
    </row>
    <row r="295" spans="11:12" x14ac:dyDescent="0.25">
      <c r="K295" s="33"/>
      <c r="L295" s="33"/>
    </row>
    <row r="296" spans="11:12" x14ac:dyDescent="0.25">
      <c r="K296" s="33"/>
      <c r="L296" s="33"/>
    </row>
    <row r="297" spans="11:12" x14ac:dyDescent="0.25">
      <c r="K297" s="33"/>
      <c r="L297" s="33"/>
    </row>
    <row r="298" spans="11:12" x14ac:dyDescent="0.25">
      <c r="K298" s="33"/>
      <c r="L298" s="33"/>
    </row>
    <row r="299" spans="11:12" x14ac:dyDescent="0.25">
      <c r="K299" s="33"/>
      <c r="L299" s="33"/>
    </row>
    <row r="300" spans="11:12" x14ac:dyDescent="0.25">
      <c r="K300" s="33"/>
      <c r="L300" s="33"/>
    </row>
    <row r="301" spans="11:12" x14ac:dyDescent="0.25">
      <c r="K301" s="33"/>
      <c r="L301" s="33"/>
    </row>
    <row r="302" spans="11:12" x14ac:dyDescent="0.25">
      <c r="K302" s="33"/>
      <c r="L302" s="33"/>
    </row>
    <row r="303" spans="11:12" x14ac:dyDescent="0.25">
      <c r="K303" s="33"/>
      <c r="L303" s="33"/>
    </row>
    <row r="304" spans="11:12" x14ac:dyDescent="0.25">
      <c r="K304" s="33"/>
      <c r="L304" s="33"/>
    </row>
    <row r="305" spans="11:12" x14ac:dyDescent="0.25">
      <c r="K305" s="33"/>
      <c r="L305" s="33"/>
    </row>
    <row r="306" spans="11:12" x14ac:dyDescent="0.25">
      <c r="K306" s="33"/>
      <c r="L306" s="33"/>
    </row>
    <row r="307" spans="11:12" x14ac:dyDescent="0.25">
      <c r="K307" s="33"/>
      <c r="L307" s="33"/>
    </row>
    <row r="308" spans="11:12" x14ac:dyDescent="0.25">
      <c r="K308" s="33"/>
      <c r="L308" s="33"/>
    </row>
    <row r="309" spans="11:12" x14ac:dyDescent="0.25">
      <c r="K309" s="33"/>
      <c r="L309" s="33"/>
    </row>
    <row r="310" spans="11:12" x14ac:dyDescent="0.25">
      <c r="K310" s="33"/>
      <c r="L310" s="33"/>
    </row>
    <row r="311" spans="11:12" x14ac:dyDescent="0.25">
      <c r="K311" s="33"/>
      <c r="L311" s="33"/>
    </row>
    <row r="312" spans="11:12" x14ac:dyDescent="0.25">
      <c r="K312" s="33"/>
      <c r="L312" s="33"/>
    </row>
    <row r="313" spans="11:12" x14ac:dyDescent="0.25">
      <c r="K313" s="33"/>
      <c r="L313" s="33"/>
    </row>
    <row r="314" spans="11:12" x14ac:dyDescent="0.25">
      <c r="K314" s="33"/>
      <c r="L314" s="33"/>
    </row>
    <row r="315" spans="11:12" x14ac:dyDescent="0.25">
      <c r="K315" s="33"/>
      <c r="L315" s="33"/>
    </row>
    <row r="316" spans="11:12" x14ac:dyDescent="0.25">
      <c r="K316" s="33"/>
      <c r="L316" s="33"/>
    </row>
    <row r="317" spans="11:12" x14ac:dyDescent="0.25">
      <c r="K317" s="33"/>
      <c r="L317" s="33"/>
    </row>
    <row r="318" spans="11:12" x14ac:dyDescent="0.25">
      <c r="K318" s="33"/>
      <c r="L318" s="33"/>
    </row>
    <row r="319" spans="11:12" x14ac:dyDescent="0.25">
      <c r="K319" s="33"/>
      <c r="L319" s="33"/>
    </row>
    <row r="320" spans="11:12" x14ac:dyDescent="0.25">
      <c r="K320" s="33"/>
      <c r="L320" s="33"/>
    </row>
    <row r="321" spans="11:12" x14ac:dyDescent="0.25">
      <c r="K321" s="33"/>
      <c r="L321" s="33"/>
    </row>
    <row r="322" spans="11:12" x14ac:dyDescent="0.25">
      <c r="K322" s="33"/>
      <c r="L322" s="33"/>
    </row>
    <row r="323" spans="11:12" x14ac:dyDescent="0.25">
      <c r="K323" s="33"/>
      <c r="L323" s="33"/>
    </row>
    <row r="324" spans="11:12" x14ac:dyDescent="0.25">
      <c r="K324" s="33"/>
      <c r="L324" s="33"/>
    </row>
    <row r="325" spans="11:12" x14ac:dyDescent="0.25">
      <c r="K325" s="33"/>
      <c r="L325" s="33"/>
    </row>
    <row r="326" spans="11:12" x14ac:dyDescent="0.25">
      <c r="K326" s="33"/>
      <c r="L326" s="33"/>
    </row>
    <row r="327" spans="11:12" x14ac:dyDescent="0.25">
      <c r="K327" s="33"/>
      <c r="L327" s="33"/>
    </row>
    <row r="328" spans="11:12" x14ac:dyDescent="0.25">
      <c r="K328" s="33"/>
      <c r="L328" s="33"/>
    </row>
    <row r="329" spans="11:12" x14ac:dyDescent="0.25">
      <c r="K329" s="33"/>
      <c r="L329" s="33"/>
    </row>
    <row r="330" spans="11:12" x14ac:dyDescent="0.25">
      <c r="K330" s="33"/>
      <c r="L330" s="33"/>
    </row>
    <row r="331" spans="11:12" x14ac:dyDescent="0.25">
      <c r="K331" s="33"/>
      <c r="L331" s="33"/>
    </row>
    <row r="332" spans="11:12" x14ac:dyDescent="0.25">
      <c r="K332" s="33"/>
      <c r="L332" s="33"/>
    </row>
    <row r="333" spans="11:12" x14ac:dyDescent="0.25">
      <c r="K333" s="33"/>
      <c r="L333" s="33"/>
    </row>
    <row r="334" spans="11:12" x14ac:dyDescent="0.25">
      <c r="K334" s="33"/>
      <c r="L334" s="33"/>
    </row>
    <row r="335" spans="11:12" x14ac:dyDescent="0.25">
      <c r="K335" s="33"/>
      <c r="L335" s="33"/>
    </row>
    <row r="336" spans="11:12" x14ac:dyDescent="0.25">
      <c r="K336" s="33"/>
      <c r="L336" s="33"/>
    </row>
    <row r="337" spans="11:12" x14ac:dyDescent="0.25">
      <c r="K337" s="33"/>
      <c r="L337" s="33"/>
    </row>
    <row r="338" spans="11:12" x14ac:dyDescent="0.25">
      <c r="K338" s="33"/>
      <c r="L338" s="33"/>
    </row>
    <row r="339" spans="11:12" x14ac:dyDescent="0.25">
      <c r="K339" s="33"/>
      <c r="L339" s="33"/>
    </row>
    <row r="340" spans="11:12" x14ac:dyDescent="0.25">
      <c r="K340" s="33"/>
      <c r="L340" s="33"/>
    </row>
    <row r="341" spans="11:12" x14ac:dyDescent="0.25">
      <c r="K341" s="33"/>
      <c r="L341" s="33"/>
    </row>
    <row r="342" spans="11:12" x14ac:dyDescent="0.25">
      <c r="K342" s="33"/>
      <c r="L342" s="33"/>
    </row>
    <row r="343" spans="11:12" x14ac:dyDescent="0.25">
      <c r="K343" s="33"/>
      <c r="L343" s="33"/>
    </row>
    <row r="344" spans="11:12" x14ac:dyDescent="0.25">
      <c r="K344" s="33"/>
      <c r="L344" s="33"/>
    </row>
    <row r="345" spans="11:12" x14ac:dyDescent="0.25">
      <c r="K345" s="33"/>
      <c r="L345" s="33"/>
    </row>
    <row r="346" spans="11:12" x14ac:dyDescent="0.25">
      <c r="K346" s="33"/>
      <c r="L346" s="33"/>
    </row>
    <row r="347" spans="11:12" x14ac:dyDescent="0.25">
      <c r="K347" s="33"/>
      <c r="L347" s="33"/>
    </row>
    <row r="348" spans="11:12" x14ac:dyDescent="0.25">
      <c r="K348" s="33"/>
      <c r="L348" s="33"/>
    </row>
    <row r="349" spans="11:12" x14ac:dyDescent="0.25">
      <c r="K349" s="33"/>
      <c r="L349" s="33"/>
    </row>
    <row r="350" spans="11:12" x14ac:dyDescent="0.25">
      <c r="K350" s="33"/>
      <c r="L350" s="33"/>
    </row>
    <row r="351" spans="11:12" x14ac:dyDescent="0.25">
      <c r="K351" s="33"/>
      <c r="L351" s="33"/>
    </row>
    <row r="352" spans="11:12" x14ac:dyDescent="0.25">
      <c r="K352" s="33"/>
      <c r="L352" s="33"/>
    </row>
    <row r="353" spans="11:12" x14ac:dyDescent="0.25">
      <c r="K353" s="33"/>
      <c r="L353" s="33"/>
    </row>
    <row r="354" spans="11:12" x14ac:dyDescent="0.25">
      <c r="K354" s="33"/>
      <c r="L354" s="33"/>
    </row>
    <row r="355" spans="11:12" x14ac:dyDescent="0.25">
      <c r="K355" s="33"/>
      <c r="L355" s="33"/>
    </row>
    <row r="356" spans="11:12" x14ac:dyDescent="0.25">
      <c r="K356" s="33"/>
      <c r="L356" s="33"/>
    </row>
    <row r="357" spans="11:12" x14ac:dyDescent="0.25">
      <c r="K357" s="33"/>
      <c r="L357" s="33"/>
    </row>
    <row r="358" spans="11:12" x14ac:dyDescent="0.25">
      <c r="K358" s="33"/>
      <c r="L358" s="33"/>
    </row>
    <row r="359" spans="11:12" x14ac:dyDescent="0.25">
      <c r="K359" s="33"/>
      <c r="L359" s="33"/>
    </row>
    <row r="360" spans="11:12" x14ac:dyDescent="0.25">
      <c r="K360" s="33"/>
      <c r="L360" s="33"/>
    </row>
    <row r="361" spans="11:12" x14ac:dyDescent="0.25">
      <c r="K361" s="33"/>
      <c r="L361" s="33"/>
    </row>
    <row r="362" spans="11:12" x14ac:dyDescent="0.25">
      <c r="K362" s="33"/>
      <c r="L362" s="33"/>
    </row>
    <row r="363" spans="11:12" x14ac:dyDescent="0.25">
      <c r="K363" s="33"/>
      <c r="L363" s="33"/>
    </row>
    <row r="364" spans="11:12" x14ac:dyDescent="0.25">
      <c r="K364" s="33"/>
      <c r="L364" s="33"/>
    </row>
    <row r="365" spans="11:12" x14ac:dyDescent="0.25">
      <c r="K365" s="33"/>
      <c r="L365" s="33"/>
    </row>
    <row r="366" spans="11:12" x14ac:dyDescent="0.25">
      <c r="K366" s="33"/>
      <c r="L366" s="33"/>
    </row>
    <row r="367" spans="11:12" x14ac:dyDescent="0.25">
      <c r="K367" s="33"/>
      <c r="L367" s="33"/>
    </row>
    <row r="368" spans="11:12" x14ac:dyDescent="0.25">
      <c r="K368" s="33"/>
      <c r="L368" s="33"/>
    </row>
    <row r="369" spans="11:12" x14ac:dyDescent="0.25">
      <c r="K369" s="33"/>
      <c r="L369" s="33"/>
    </row>
    <row r="370" spans="11:12" x14ac:dyDescent="0.25">
      <c r="K370" s="33"/>
      <c r="L370" s="33"/>
    </row>
    <row r="371" spans="11:12" x14ac:dyDescent="0.25">
      <c r="K371" s="33"/>
      <c r="L371" s="33"/>
    </row>
    <row r="372" spans="11:12" x14ac:dyDescent="0.25">
      <c r="K372" s="33"/>
      <c r="L372" s="33"/>
    </row>
    <row r="373" spans="11:12" x14ac:dyDescent="0.25">
      <c r="K373" s="33"/>
      <c r="L373" s="33"/>
    </row>
    <row r="374" spans="11:12" x14ac:dyDescent="0.25">
      <c r="K374" s="33"/>
      <c r="L374" s="33"/>
    </row>
    <row r="375" spans="11:12" x14ac:dyDescent="0.25">
      <c r="K375" s="33"/>
      <c r="L375" s="33"/>
    </row>
    <row r="376" spans="11:12" x14ac:dyDescent="0.25">
      <c r="K376" s="33"/>
      <c r="L376" s="33"/>
    </row>
    <row r="377" spans="11:12" x14ac:dyDescent="0.25">
      <c r="K377" s="33"/>
      <c r="L377" s="33"/>
    </row>
    <row r="378" spans="11:12" x14ac:dyDescent="0.25">
      <c r="K378" s="33"/>
      <c r="L378" s="33"/>
    </row>
    <row r="379" spans="11:12" x14ac:dyDescent="0.25">
      <c r="K379" s="33"/>
      <c r="L379" s="33"/>
    </row>
    <row r="380" spans="11:12" x14ac:dyDescent="0.25">
      <c r="K380" s="33"/>
      <c r="L380" s="33"/>
    </row>
    <row r="381" spans="11:12" x14ac:dyDescent="0.25">
      <c r="K381" s="33"/>
      <c r="L381" s="33"/>
    </row>
    <row r="382" spans="11:12" x14ac:dyDescent="0.25">
      <c r="K382" s="33"/>
      <c r="L382" s="33"/>
    </row>
    <row r="383" spans="11:12" x14ac:dyDescent="0.25">
      <c r="K383" s="33"/>
      <c r="L383" s="33"/>
    </row>
    <row r="384" spans="11:12" x14ac:dyDescent="0.25">
      <c r="K384" s="33"/>
      <c r="L384" s="33"/>
    </row>
    <row r="385" spans="11:12" x14ac:dyDescent="0.25">
      <c r="K385" s="33"/>
      <c r="L385" s="33"/>
    </row>
    <row r="386" spans="11:12" x14ac:dyDescent="0.25">
      <c r="K386" s="33"/>
      <c r="L386" s="33"/>
    </row>
    <row r="387" spans="11:12" x14ac:dyDescent="0.25">
      <c r="K387" s="33"/>
      <c r="L387" s="33"/>
    </row>
    <row r="388" spans="11:12" x14ac:dyDescent="0.25">
      <c r="K388" s="33"/>
      <c r="L388" s="33"/>
    </row>
    <row r="389" spans="11:12" x14ac:dyDescent="0.25">
      <c r="K389" s="33"/>
      <c r="L389" s="33"/>
    </row>
    <row r="390" spans="11:12" x14ac:dyDescent="0.25">
      <c r="K390" s="33"/>
      <c r="L390" s="33"/>
    </row>
    <row r="391" spans="11:12" x14ac:dyDescent="0.25">
      <c r="K391" s="33"/>
      <c r="L391" s="33"/>
    </row>
    <row r="392" spans="11:12" x14ac:dyDescent="0.25">
      <c r="K392" s="33"/>
      <c r="L392" s="33"/>
    </row>
    <row r="393" spans="11:12" x14ac:dyDescent="0.25">
      <c r="K393" s="33"/>
      <c r="L393" s="33"/>
    </row>
    <row r="394" spans="11:12" x14ac:dyDescent="0.25">
      <c r="K394" s="33"/>
      <c r="L394" s="33"/>
    </row>
    <row r="395" spans="11:12" x14ac:dyDescent="0.25">
      <c r="K395" s="33"/>
      <c r="L395" s="33"/>
    </row>
    <row r="396" spans="11:12" x14ac:dyDescent="0.25">
      <c r="K396" s="33"/>
      <c r="L396" s="33"/>
    </row>
    <row r="397" spans="11:12" x14ac:dyDescent="0.25">
      <c r="K397" s="33"/>
      <c r="L397" s="33"/>
    </row>
    <row r="398" spans="11:12" x14ac:dyDescent="0.25">
      <c r="K398" s="33"/>
      <c r="L398" s="33"/>
    </row>
    <row r="399" spans="11:12" x14ac:dyDescent="0.25">
      <c r="K399" s="33"/>
      <c r="L399" s="33"/>
    </row>
    <row r="400" spans="11:12" x14ac:dyDescent="0.25">
      <c r="K400" s="33"/>
      <c r="L400" s="33"/>
    </row>
    <row r="401" spans="11:12" x14ac:dyDescent="0.25">
      <c r="K401" s="33"/>
      <c r="L401" s="33"/>
    </row>
    <row r="402" spans="11:12" x14ac:dyDescent="0.25">
      <c r="K402" s="33"/>
      <c r="L402" s="33"/>
    </row>
    <row r="403" spans="11:12" x14ac:dyDescent="0.25">
      <c r="K403" s="33"/>
      <c r="L403" s="33"/>
    </row>
    <row r="404" spans="11:12" x14ac:dyDescent="0.25">
      <c r="K404" s="33"/>
      <c r="L404" s="33"/>
    </row>
    <row r="405" spans="11:12" x14ac:dyDescent="0.25">
      <c r="K405" s="33"/>
      <c r="L405" s="33"/>
    </row>
    <row r="406" spans="11:12" x14ac:dyDescent="0.25">
      <c r="K406" s="33"/>
      <c r="L406" s="33"/>
    </row>
    <row r="407" spans="11:12" x14ac:dyDescent="0.25">
      <c r="K407" s="33"/>
      <c r="L407" s="33"/>
    </row>
    <row r="408" spans="11:12" x14ac:dyDescent="0.25">
      <c r="K408" s="33"/>
      <c r="L408" s="33"/>
    </row>
    <row r="409" spans="11:12" x14ac:dyDescent="0.25">
      <c r="K409" s="33"/>
      <c r="L409" s="33"/>
    </row>
    <row r="410" spans="11:12" x14ac:dyDescent="0.25">
      <c r="K410" s="33"/>
      <c r="L410" s="33"/>
    </row>
    <row r="411" spans="11:12" x14ac:dyDescent="0.25">
      <c r="K411" s="33"/>
      <c r="L411" s="33"/>
    </row>
    <row r="412" spans="11:12" x14ac:dyDescent="0.25">
      <c r="K412" s="33"/>
      <c r="L412" s="33"/>
    </row>
    <row r="413" spans="11:12" x14ac:dyDescent="0.25">
      <c r="K413" s="33"/>
      <c r="L413" s="33"/>
    </row>
    <row r="414" spans="11:12" x14ac:dyDescent="0.25">
      <c r="K414" s="33"/>
      <c r="L414" s="33"/>
    </row>
    <row r="415" spans="11:12" x14ac:dyDescent="0.25">
      <c r="K415" s="33"/>
      <c r="L415" s="33"/>
    </row>
    <row r="416" spans="11:12" x14ac:dyDescent="0.25">
      <c r="K416" s="33"/>
      <c r="L416" s="33"/>
    </row>
    <row r="417" spans="11:12" x14ac:dyDescent="0.25">
      <c r="K417" s="33"/>
      <c r="L417" s="33"/>
    </row>
    <row r="418" spans="11:12" x14ac:dyDescent="0.25">
      <c r="K418" s="33"/>
      <c r="L418" s="33"/>
    </row>
    <row r="419" spans="11:12" x14ac:dyDescent="0.25">
      <c r="K419" s="33"/>
      <c r="L419" s="33"/>
    </row>
    <row r="420" spans="11:12" x14ac:dyDescent="0.25">
      <c r="K420" s="33"/>
      <c r="L420" s="33"/>
    </row>
    <row r="421" spans="11:12" x14ac:dyDescent="0.25">
      <c r="K421" s="33"/>
      <c r="L421" s="33"/>
    </row>
    <row r="422" spans="11:12" x14ac:dyDescent="0.25">
      <c r="K422" s="33"/>
      <c r="L422" s="33"/>
    </row>
    <row r="423" spans="11:12" x14ac:dyDescent="0.25">
      <c r="K423" s="33"/>
      <c r="L423" s="33"/>
    </row>
    <row r="424" spans="11:12" x14ac:dyDescent="0.25">
      <c r="K424" s="33"/>
      <c r="L424" s="33"/>
    </row>
    <row r="425" spans="11:12" x14ac:dyDescent="0.25">
      <c r="K425" s="33"/>
      <c r="L425" s="33"/>
    </row>
    <row r="426" spans="11:12" x14ac:dyDescent="0.25">
      <c r="K426" s="33"/>
      <c r="L426" s="33"/>
    </row>
    <row r="427" spans="11:12" x14ac:dyDescent="0.25">
      <c r="K427" s="33"/>
      <c r="L427" s="33"/>
    </row>
    <row r="428" spans="11:12" x14ac:dyDescent="0.25">
      <c r="K428" s="33"/>
      <c r="L428" s="33"/>
    </row>
    <row r="429" spans="11:12" x14ac:dyDescent="0.25">
      <c r="K429" s="33"/>
      <c r="L429" s="33"/>
    </row>
    <row r="430" spans="11:12" x14ac:dyDescent="0.25">
      <c r="K430" s="33"/>
      <c r="L430" s="33"/>
    </row>
    <row r="431" spans="11:12" x14ac:dyDescent="0.25">
      <c r="K431" s="33"/>
      <c r="L431" s="33"/>
    </row>
    <row r="432" spans="11:12" x14ac:dyDescent="0.25">
      <c r="K432" s="33"/>
      <c r="L432" s="33"/>
    </row>
    <row r="433" spans="11:12" x14ac:dyDescent="0.25">
      <c r="K433" s="33"/>
      <c r="L433" s="33"/>
    </row>
    <row r="434" spans="11:12" x14ac:dyDescent="0.25">
      <c r="K434" s="33"/>
      <c r="L434" s="33"/>
    </row>
    <row r="435" spans="11:12" x14ac:dyDescent="0.25">
      <c r="K435" s="33"/>
      <c r="L435" s="33"/>
    </row>
    <row r="436" spans="11:12" x14ac:dyDescent="0.25">
      <c r="K436" s="33"/>
      <c r="L436" s="33"/>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94A68-DDD7-4890-BDE1-B4BB37387D3F}">
  <sheetPr>
    <tabColor rgb="FFFFC000"/>
  </sheetPr>
  <dimension ref="A1:S436"/>
  <sheetViews>
    <sheetView workbookViewId="0"/>
  </sheetViews>
  <sheetFormatPr defaultRowHeight="15" x14ac:dyDescent="0.25"/>
  <cols>
    <col min="1" max="1" width="63.285156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9" ht="15.75" thickBot="1" x14ac:dyDescent="0.3">
      <c r="A1" t="s">
        <v>75</v>
      </c>
      <c r="C1" t="str" cm="1">
        <f t="array" aca="1" ref="C1" ca="1">IF(ISERROR(INDIRECT("'[LoadShape.xlsx]" &amp; 'Load Shape Criteria'!$H$4 &amp; " 22'!$L4")),"Ensure LoadShape.xlsx is open to remove #REF errors","")</f>
        <v/>
      </c>
      <c r="M1" s="7"/>
      <c r="N1" s="8"/>
      <c r="O1" s="8"/>
      <c r="P1" s="8"/>
      <c r="Q1" s="8"/>
      <c r="R1" s="9"/>
    </row>
    <row r="2" spans="1:19" s="18" customFormat="1" ht="15.75" thickBot="1" x14ac:dyDescent="0.3">
      <c r="A2" s="31" t="s">
        <v>33</v>
      </c>
      <c r="B2" s="32">
        <v>1</v>
      </c>
      <c r="C2"/>
      <c r="D2"/>
      <c r="E2"/>
      <c r="F2"/>
      <c r="G2" s="3"/>
      <c r="H2" s="3"/>
      <c r="I2" s="3"/>
      <c r="J2" s="5"/>
      <c r="K2" s="3"/>
      <c r="L2" s="3"/>
      <c r="M2" s="10"/>
      <c r="N2"/>
      <c r="O2"/>
      <c r="P2"/>
      <c r="Q2"/>
      <c r="R2" s="11"/>
      <c r="S2" s="11"/>
    </row>
    <row r="3" spans="1:19" ht="30" x14ac:dyDescent="0.25">
      <c r="A3" s="14" t="s">
        <v>5</v>
      </c>
      <c r="B3" s="14" t="s">
        <v>19</v>
      </c>
      <c r="C3" s="14" t="s">
        <v>19</v>
      </c>
      <c r="D3" s="15" t="s">
        <v>7</v>
      </c>
      <c r="E3" s="14" t="s">
        <v>6</v>
      </c>
      <c r="F3" s="15" t="s">
        <v>7</v>
      </c>
      <c r="G3" s="15" t="s">
        <v>49</v>
      </c>
      <c r="H3" s="15" t="s">
        <v>7</v>
      </c>
      <c r="I3" s="15" t="s">
        <v>7</v>
      </c>
      <c r="J3" s="16" t="s">
        <v>7</v>
      </c>
      <c r="K3" s="15"/>
      <c r="L3" s="15"/>
      <c r="M3" s="17"/>
      <c r="N3" s="18"/>
      <c r="O3" s="18"/>
      <c r="P3" s="18"/>
      <c r="Q3" s="18"/>
      <c r="R3" s="19"/>
      <c r="S3" s="19"/>
    </row>
    <row r="4" spans="1:19" x14ac:dyDescent="0.25">
      <c r="A4" s="2" t="s">
        <v>0</v>
      </c>
      <c r="B4" s="2" t="s">
        <v>18</v>
      </c>
      <c r="C4" s="2" t="s">
        <v>50</v>
      </c>
      <c r="D4" s="2" t="s">
        <v>51</v>
      </c>
      <c r="E4" s="2" t="s">
        <v>52</v>
      </c>
      <c r="F4" s="2" t="s">
        <v>53</v>
      </c>
      <c r="G4" s="4" t="s">
        <v>1</v>
      </c>
      <c r="H4" s="4" t="s">
        <v>2</v>
      </c>
      <c r="I4" s="4" t="s">
        <v>3</v>
      </c>
      <c r="J4" s="6" t="s">
        <v>4</v>
      </c>
      <c r="K4" s="4" t="s">
        <v>34</v>
      </c>
      <c r="L4" s="4"/>
      <c r="M4" s="12" t="s">
        <v>0</v>
      </c>
      <c r="N4" s="4" t="s">
        <v>1</v>
      </c>
      <c r="O4" s="4" t="s">
        <v>2</v>
      </c>
      <c r="P4" s="4" t="s">
        <v>3</v>
      </c>
      <c r="Q4" s="4" t="s">
        <v>4</v>
      </c>
      <c r="R4" s="13" t="s">
        <v>5</v>
      </c>
      <c r="S4" s="13"/>
    </row>
    <row r="5" spans="1:19" x14ac:dyDescent="0.25">
      <c r="A5" t="s">
        <v>84</v>
      </c>
      <c r="B5" cm="1">
        <f t="array" aca="1" ref="B5" ca="1">INDIRECT("'[LoadShape.xlsx]" &amp; 'Load Shape Criteria'!$H$4 &amp; " 22'!$L4")</f>
        <v>0.1</v>
      </c>
      <c r="C5" cm="1">
        <f t="array" aca="1" ref="C5" ca="1">INDIRECT("'[LoadShape.xlsx]" &amp; 'Load Shape Criteria'!$H$4 &amp; " 23'!$I$4") * $B$2</f>
        <v>6.3999999999999968</v>
      </c>
      <c r="D5">
        <v>0</v>
      </c>
      <c r="E5">
        <f>'Step 130'!$B$4-'Step 10'!$B$4</f>
        <v>15</v>
      </c>
      <c r="F5">
        <v>0</v>
      </c>
      <c r="G5" s="3">
        <f ca="1">(B5/(C5-D5))*(E5-F5)</f>
        <v>0.23437500000000011</v>
      </c>
      <c r="H5" s="3" t="s">
        <v>54</v>
      </c>
      <c r="I5" s="3">
        <v>9</v>
      </c>
      <c r="K5" s="33" t="str">
        <f>IF(ISERROR(FIND("T00:30:00",$A5)),"","          {
            ""settlementDay"": {
              ""settlementDayDate"": """&amp;SUBSTITUTE($A5,"00:30","00:00")&amp;""",
              ""periodDuration"": 30
            },
            ""consumptionPeriods"": [
")</f>
        <v xml:space="preserve">          {
            "settlementDay": {
              "settlementDayDate": "&lt;effectivedate -1cd YYYY-MM-DDT00:00:00+00:00&gt;",
              "periodDuration": 30
            },
            "consumptionPeriods": [
</v>
      </c>
      <c r="L5" s="33" t="str">
        <f>IF(ISERROR(FIND("T00:00:00",$A5)),",
","
           ]
          }"&amp;IF(LEN($A6)&gt;0,",
",""))</f>
        <v xml:space="preserve">,
</v>
      </c>
      <c r="M5" s="10" t="str">
        <f>"                ""sp"": """&amp;$A5&amp;""","</f>
        <v xml:space="preserve">                "sp": "&lt;effectivedate -1cd YYYY-MM-DDT00:30:00+00:00&gt;",</v>
      </c>
      <c r="N5" t="str">
        <f ca="1">"                ""v"": """&amp;TEXT(G5,"0.000")&amp;""","</f>
        <v xml:space="preserve">                "v": "0.234",</v>
      </c>
      <c r="O5" t="str">
        <f>"                ""q"": """&amp;H5&amp;""","</f>
        <v xml:space="preserve">                "q": "E3",</v>
      </c>
      <c r="P5" t="str">
        <f>IF(LEN(TRIM(I5))=0,"                ""e"": null,","                ""e"": """&amp;I5&amp;""",")</f>
        <v xml:space="preserve">                "e": "9",</v>
      </c>
      <c r="Q5" t="str">
        <f>IF(LEN(TRIM(J5))=0,"                ""arc"": null","                ""arc"": """&amp;J5&amp;"""")</f>
        <v xml:space="preserve">                "arc": null</v>
      </c>
      <c r="R5" s="11" t="str">
        <f ca="1">K5&amp;"              {
"&amp;M5&amp;"
"&amp;N5&amp;"
"&amp;O5&amp;"
"&amp;P5&amp;"
"&amp;Q5&amp;"
              }"&amp;L5</f>
        <v xml:space="preserve">          {
            "settlementDay": {
              "settlementDayDate": "&lt;effectivedate -1cd YYYY-MM-DDT00:00:00+00:00&gt;",
              "periodDuration": 30
            },
            "consumptionPeriods": [
              {
                "sp": "&lt;effectivedate -1cd YYYY-MM-DDT00:30:00+00:00&gt;",
                "v": "0.234",
                "q": "E3",
                "e": "9",
                "arc": null
              },
</v>
      </c>
      <c r="S5" s="11"/>
    </row>
    <row r="6" spans="1:19" x14ac:dyDescent="0.25">
      <c r="A6" t="s">
        <v>85</v>
      </c>
      <c r="B6" cm="1">
        <f t="array" aca="1" ref="B6" ca="1">INDIRECT("'[LoadShape.xlsx]" &amp; 'Load Shape Criteria'!$H$4 &amp; " 22'!$L5")</f>
        <v>0.1</v>
      </c>
      <c r="C6" cm="1">
        <f t="array" aca="1" ref="C6" ca="1">INDIRECT("'[LoadShape.xlsx]" &amp; 'Load Shape Criteria'!$H$4 &amp; " 23'!$I$4") * $B$2</f>
        <v>6.3999999999999968</v>
      </c>
      <c r="D6">
        <v>0</v>
      </c>
      <c r="E6">
        <f>'Step 130'!$B$4-'Step 10'!$B$4</f>
        <v>15</v>
      </c>
      <c r="F6">
        <v>0</v>
      </c>
      <c r="G6" s="3">
        <f t="shared" ref="G6:G52" ca="1" si="0">(B6/(C6-D6))*(E6-F6)</f>
        <v>0.23437500000000011</v>
      </c>
      <c r="H6" s="3" t="s">
        <v>54</v>
      </c>
      <c r="I6" s="3">
        <v>9</v>
      </c>
      <c r="K6" s="33" t="str">
        <f t="shared" ref="K6:K52" si="1">IF(ISERROR(FIND("T00:30:00",$A6)),"","          {
            ""settlementDay"": {
              ""settlementDayDate"": """&amp;SUBSTITUTE($A6,"00:30","00:00")&amp;""",
              ""periodDuration"": 30
            },
            ""consumptionPeriods"": [
")</f>
        <v/>
      </c>
      <c r="L6" s="33"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"0.234",</v>
      </c>
      <c r="O6" t="str">
        <f t="shared" ref="O6:O52" si="5">"                ""q"": """&amp;H6&amp;""","</f>
        <v xml:space="preserve">                "q": "E3",</v>
      </c>
      <c r="P6" t="str">
        <f t="shared" ref="P6:P52" si="6">IF(LEN(TRIM(I6))=0,"                ""e"": null,","                ""e"": """&amp;I6&amp;""",")</f>
        <v xml:space="preserve">                "e": "9",</v>
      </c>
      <c r="Q6" t="str">
        <f t="shared" ref="Q6:Q52" si="7">IF(LEN(TRIM(J6))=0,"                ""arc"": null","                ""arc"": """&amp;J6&amp;"""")</f>
        <v xml:space="preserve">                "arc": null</v>
      </c>
      <c r="R6" s="11" t="str">
        <f t="shared" ref="R6:R52" ca="1" si="8">K6&amp;"              {
"&amp;M6&amp;"
"&amp;N6&amp;"
"&amp;O6&amp;"
"&amp;P6&amp;"
"&amp;Q6&amp;"
              }"&amp;L6</f>
        <v xml:space="preserve">              {
                "sp": "&lt;effectivedate -1cd YYYY-MM-DDT01:00:00+00:00&gt;",
                "v": "0.234",
                "q": "E3",
                "e": "9",
                "arc": null
              },
</v>
      </c>
      <c r="S6" s="11"/>
    </row>
    <row r="7" spans="1:19" x14ac:dyDescent="0.25">
      <c r="A7" t="s">
        <v>86</v>
      </c>
      <c r="B7" cm="1">
        <f t="array" aca="1" ref="B7" ca="1">INDIRECT("'[LoadShape.xlsx]" &amp; 'Load Shape Criteria'!$H$4 &amp; " 22'!$L6")</f>
        <v>0.1</v>
      </c>
      <c r="C7" cm="1">
        <f t="array" aca="1" ref="C7" ca="1">INDIRECT("'[LoadShape.xlsx]" &amp; 'Load Shape Criteria'!$H$4 &amp; " 23'!$I$4") * $B$2</f>
        <v>6.3999999999999968</v>
      </c>
      <c r="D7">
        <v>0</v>
      </c>
      <c r="E7">
        <f>'Step 130'!$B$4-'Step 10'!$B$4</f>
        <v>15</v>
      </c>
      <c r="F7">
        <v>0</v>
      </c>
      <c r="G7" s="3">
        <f t="shared" ca="1" si="0"/>
        <v>0.23437500000000011</v>
      </c>
      <c r="H7" s="3" t="s">
        <v>54</v>
      </c>
      <c r="I7" s="3">
        <v>9</v>
      </c>
      <c r="K7" s="33" t="str">
        <f t="shared" si="1"/>
        <v/>
      </c>
      <c r="L7" s="33" t="str">
        <f t="shared" si="2"/>
        <v xml:space="preserve">,
</v>
      </c>
      <c r="M7" s="10" t="str">
        <f t="shared" si="3"/>
        <v xml:space="preserve">                "sp": "&lt;effectivedate -1cd YYYY-MM-DDT01:30:00+00:00&gt;",</v>
      </c>
      <c r="N7" t="str">
        <f t="shared" ca="1" si="4"/>
        <v xml:space="preserve">                "v": "0.234",</v>
      </c>
      <c r="O7" t="str">
        <f t="shared" si="5"/>
        <v xml:space="preserve">                "q": "E3",</v>
      </c>
      <c r="P7" t="str">
        <f t="shared" si="6"/>
        <v xml:space="preserve">                "e": "9",</v>
      </c>
      <c r="Q7" t="str">
        <f t="shared" si="7"/>
        <v xml:space="preserve">                "arc": null</v>
      </c>
      <c r="R7" s="11" t="str">
        <f t="shared" ca="1" si="8"/>
        <v xml:space="preserve">              {
                "sp": "&lt;effectivedate -1cd YYYY-MM-DDT01:30:00+00:00&gt;",
                "v": "0.234",
                "q": "E3",
                "e": "9",
                "arc": null
              },
</v>
      </c>
      <c r="S7" s="11"/>
    </row>
    <row r="8" spans="1:19" x14ac:dyDescent="0.25">
      <c r="A8" t="s">
        <v>87</v>
      </c>
      <c r="B8" cm="1">
        <f t="array" aca="1" ref="B8" ca="1">INDIRECT("'[LoadShape.xlsx]" &amp; 'Load Shape Criteria'!$H$4 &amp; " 22'!$L7")</f>
        <v>0.1</v>
      </c>
      <c r="C8" cm="1">
        <f t="array" aca="1" ref="C8" ca="1">INDIRECT("'[LoadShape.xlsx]" &amp; 'Load Shape Criteria'!$H$4 &amp; " 23'!$I$4") * $B$2</f>
        <v>6.3999999999999968</v>
      </c>
      <c r="D8">
        <v>0</v>
      </c>
      <c r="E8">
        <f>'Step 130'!$B$4-'Step 10'!$B$4</f>
        <v>15</v>
      </c>
      <c r="F8">
        <v>0</v>
      </c>
      <c r="G8" s="3">
        <f t="shared" ca="1" si="0"/>
        <v>0.23437500000000011</v>
      </c>
      <c r="H8" s="3" t="s">
        <v>54</v>
      </c>
      <c r="I8" s="3">
        <v>9</v>
      </c>
      <c r="K8" s="33" t="str">
        <f t="shared" si="1"/>
        <v/>
      </c>
      <c r="L8" s="33" t="str">
        <f t="shared" si="2"/>
        <v xml:space="preserve">,
</v>
      </c>
      <c r="M8" s="10" t="str">
        <f t="shared" si="3"/>
        <v xml:space="preserve">                "sp": "&lt;effectivedate -1cd YYYY-MM-DDT02:00:00+00:00&gt;",</v>
      </c>
      <c r="N8" t="str">
        <f t="shared" ca="1" si="4"/>
        <v xml:space="preserve">                "v": "0.234",</v>
      </c>
      <c r="O8" t="str">
        <f t="shared" si="5"/>
        <v xml:space="preserve">                "q": "E3",</v>
      </c>
      <c r="P8" t="str">
        <f t="shared" si="6"/>
        <v xml:space="preserve">                "e": "9",</v>
      </c>
      <c r="Q8" t="str">
        <f t="shared" si="7"/>
        <v xml:space="preserve">                "arc": null</v>
      </c>
      <c r="R8" s="11" t="str">
        <f t="shared" ca="1" si="8"/>
        <v xml:space="preserve">              {
                "sp": "&lt;effectivedate -1cd YYYY-MM-DDT02:00:00+00:00&gt;",
                "v": "0.234",
                "q": "E3",
                "e": "9",
                "arc": null
              },
</v>
      </c>
      <c r="S8" s="11"/>
    </row>
    <row r="9" spans="1:19" x14ac:dyDescent="0.25">
      <c r="A9" t="s">
        <v>88</v>
      </c>
      <c r="B9" cm="1">
        <f t="array" aca="1" ref="B9" ca="1">INDIRECT("'[LoadShape.xlsx]" &amp; 'Load Shape Criteria'!$H$4 &amp; " 22'!$L8")</f>
        <v>0.1</v>
      </c>
      <c r="C9" cm="1">
        <f t="array" aca="1" ref="C9" ca="1">INDIRECT("'[LoadShape.xlsx]" &amp; 'Load Shape Criteria'!$H$4 &amp; " 23'!$I$4") * $B$2</f>
        <v>6.3999999999999968</v>
      </c>
      <c r="D9">
        <v>0</v>
      </c>
      <c r="E9">
        <f>'Step 130'!$B$4-'Step 10'!$B$4</f>
        <v>15</v>
      </c>
      <c r="F9">
        <v>0</v>
      </c>
      <c r="G9" s="3">
        <f t="shared" ca="1" si="0"/>
        <v>0.23437500000000011</v>
      </c>
      <c r="H9" s="3" t="s">
        <v>54</v>
      </c>
      <c r="I9" s="3">
        <v>9</v>
      </c>
      <c r="K9" s="33" t="str">
        <f t="shared" si="1"/>
        <v/>
      </c>
      <c r="L9" s="33" t="str">
        <f t="shared" si="2"/>
        <v xml:space="preserve">,
</v>
      </c>
      <c r="M9" s="10" t="str">
        <f t="shared" si="3"/>
        <v xml:space="preserve">                "sp": "&lt;effectivedate -1cd YYYY-MM-DDT02:30:00+00:00&gt;",</v>
      </c>
      <c r="N9" t="str">
        <f t="shared" ca="1" si="4"/>
        <v xml:space="preserve">                "v": "0.234",</v>
      </c>
      <c r="O9" t="str">
        <f t="shared" si="5"/>
        <v xml:space="preserve">                "q": "E3",</v>
      </c>
      <c r="P9" t="str">
        <f t="shared" si="6"/>
        <v xml:space="preserve">                "e": "9",</v>
      </c>
      <c r="Q9" t="str">
        <f t="shared" si="7"/>
        <v xml:space="preserve">                "arc": null</v>
      </c>
      <c r="R9" s="11" t="str">
        <f t="shared" ca="1" si="8"/>
        <v xml:space="preserve">              {
                "sp": "&lt;effectivedate -1cd YYYY-MM-DDT02:30:00+00:00&gt;",
                "v": "0.234",
                "q": "E3",
                "e": "9",
                "arc": null
              },
</v>
      </c>
      <c r="S9" s="11"/>
    </row>
    <row r="10" spans="1:19" x14ac:dyDescent="0.25">
      <c r="A10" t="s">
        <v>89</v>
      </c>
      <c r="B10" cm="1">
        <f t="array" aca="1" ref="B10" ca="1">INDIRECT("'[LoadShape.xlsx]" &amp; 'Load Shape Criteria'!$H$4 &amp; " 22'!$L9")</f>
        <v>0.1</v>
      </c>
      <c r="C10" cm="1">
        <f t="array" aca="1" ref="C10" ca="1">INDIRECT("'[LoadShape.xlsx]" &amp; 'Load Shape Criteria'!$H$4 &amp; " 23'!$I$4") * $B$2</f>
        <v>6.3999999999999968</v>
      </c>
      <c r="D10">
        <v>0</v>
      </c>
      <c r="E10">
        <f>'Step 130'!$B$4-'Step 10'!$B$4</f>
        <v>15</v>
      </c>
      <c r="F10">
        <v>0</v>
      </c>
      <c r="G10" s="3">
        <f t="shared" ca="1" si="0"/>
        <v>0.23437500000000011</v>
      </c>
      <c r="H10" s="3" t="s">
        <v>54</v>
      </c>
      <c r="I10" s="3">
        <v>9</v>
      </c>
      <c r="K10" s="33" t="str">
        <f t="shared" si="1"/>
        <v/>
      </c>
      <c r="L10" s="33" t="str">
        <f t="shared" si="2"/>
        <v xml:space="preserve">,
</v>
      </c>
      <c r="M10" s="10" t="str">
        <f t="shared" si="3"/>
        <v xml:space="preserve">                "sp": "&lt;effectivedate -1cd YYYY-MM-DDT03:00:00+00:00&gt;",</v>
      </c>
      <c r="N10" t="str">
        <f t="shared" ca="1" si="4"/>
        <v xml:space="preserve">                "v": "0.234",</v>
      </c>
      <c r="O10" t="str">
        <f t="shared" si="5"/>
        <v xml:space="preserve">                "q": "E3",</v>
      </c>
      <c r="P10" t="str">
        <f t="shared" si="6"/>
        <v xml:space="preserve">                "e": "9",</v>
      </c>
      <c r="Q10" t="str">
        <f t="shared" si="7"/>
        <v xml:space="preserve">                "arc": null</v>
      </c>
      <c r="R10" s="11" t="str">
        <f t="shared" ca="1" si="8"/>
        <v xml:space="preserve">              {
                "sp": "&lt;effectivedate -1cd YYYY-MM-DDT03:00:00+00:00&gt;",
                "v": "0.234",
                "q": "E3",
                "e": "9",
                "arc": null
              },
</v>
      </c>
      <c r="S10" s="11"/>
    </row>
    <row r="11" spans="1:19" x14ac:dyDescent="0.25">
      <c r="A11" t="s">
        <v>90</v>
      </c>
      <c r="B11" cm="1">
        <f t="array" aca="1" ref="B11" ca="1">INDIRECT("'[LoadShape.xlsx]" &amp; 'Load Shape Criteria'!$H$4 &amp; " 22'!$L10")</f>
        <v>0.1</v>
      </c>
      <c r="C11" cm="1">
        <f t="array" aca="1" ref="C11" ca="1">INDIRECT("'[LoadShape.xlsx]" &amp; 'Load Shape Criteria'!$H$4 &amp; " 23'!$I$4") * $B$2</f>
        <v>6.3999999999999968</v>
      </c>
      <c r="D11">
        <v>0</v>
      </c>
      <c r="E11">
        <f>'Step 130'!$B$4-'Step 10'!$B$4</f>
        <v>15</v>
      </c>
      <c r="F11">
        <v>0</v>
      </c>
      <c r="G11" s="3">
        <f t="shared" ca="1" si="0"/>
        <v>0.23437500000000011</v>
      </c>
      <c r="H11" s="3" t="s">
        <v>54</v>
      </c>
      <c r="I11" s="3">
        <v>9</v>
      </c>
      <c r="K11" s="33" t="str">
        <f t="shared" si="1"/>
        <v/>
      </c>
      <c r="L11" s="33" t="str">
        <f t="shared" si="2"/>
        <v xml:space="preserve">,
</v>
      </c>
      <c r="M11" s="10" t="str">
        <f t="shared" si="3"/>
        <v xml:space="preserve">                "sp": "&lt;effectivedate -1cd YYYY-MM-DDT03:30:00+00:00&gt;",</v>
      </c>
      <c r="N11" t="str">
        <f t="shared" ca="1" si="4"/>
        <v xml:space="preserve">                "v": "0.234",</v>
      </c>
      <c r="O11" t="str">
        <f t="shared" si="5"/>
        <v xml:space="preserve">                "q": "E3",</v>
      </c>
      <c r="P11" t="str">
        <f t="shared" si="6"/>
        <v xml:space="preserve">                "e": "9",</v>
      </c>
      <c r="Q11" t="str">
        <f t="shared" si="7"/>
        <v xml:space="preserve">                "arc": null</v>
      </c>
      <c r="R11" s="11" t="str">
        <f t="shared" ca="1" si="8"/>
        <v xml:space="preserve">              {
                "sp": "&lt;effectivedate -1cd YYYY-MM-DDT03:30:00+00:00&gt;",
                "v": "0.234",
                "q": "E3",
                "e": "9",
                "arc": null
              },
</v>
      </c>
      <c r="S11" s="11"/>
    </row>
    <row r="12" spans="1:19" x14ac:dyDescent="0.25">
      <c r="A12" t="s">
        <v>91</v>
      </c>
      <c r="B12" cm="1">
        <f t="array" aca="1" ref="B12" ca="1">INDIRECT("'[LoadShape.xlsx]" &amp; 'Load Shape Criteria'!$H$4 &amp; " 22'!$L11")</f>
        <v>0.1</v>
      </c>
      <c r="C12" cm="1">
        <f t="array" aca="1" ref="C12" ca="1">INDIRECT("'[LoadShape.xlsx]" &amp; 'Load Shape Criteria'!$H$4 &amp; " 23'!$I$4") * $B$2</f>
        <v>6.3999999999999968</v>
      </c>
      <c r="D12">
        <v>0</v>
      </c>
      <c r="E12">
        <f>'Step 130'!$B$4-'Step 10'!$B$4</f>
        <v>15</v>
      </c>
      <c r="F12">
        <v>0</v>
      </c>
      <c r="G12" s="3">
        <f t="shared" ca="1" si="0"/>
        <v>0.23437500000000011</v>
      </c>
      <c r="H12" s="3" t="s">
        <v>54</v>
      </c>
      <c r="I12" s="3">
        <v>9</v>
      </c>
      <c r="K12" s="33" t="str">
        <f t="shared" si="1"/>
        <v/>
      </c>
      <c r="L12" s="33" t="str">
        <f t="shared" si="2"/>
        <v xml:space="preserve">,
</v>
      </c>
      <c r="M12" s="10" t="str">
        <f t="shared" si="3"/>
        <v xml:space="preserve">                "sp": "&lt;effectivedate -1cd YYYY-MM-DDT04:00:00+00:00&gt;",</v>
      </c>
      <c r="N12" t="str">
        <f t="shared" ca="1" si="4"/>
        <v xml:space="preserve">                "v": "0.234",</v>
      </c>
      <c r="O12" t="str">
        <f t="shared" si="5"/>
        <v xml:space="preserve">                "q": "E3",</v>
      </c>
      <c r="P12" t="str">
        <f t="shared" si="6"/>
        <v xml:space="preserve">                "e": "9",</v>
      </c>
      <c r="Q12" t="str">
        <f t="shared" si="7"/>
        <v xml:space="preserve">                "arc": null</v>
      </c>
      <c r="R12" s="11" t="str">
        <f t="shared" ca="1" si="8"/>
        <v xml:space="preserve">              {
                "sp": "&lt;effectivedate -1cd YYYY-MM-DDT04:00:00+00:00&gt;",
                "v": "0.234",
                "q": "E3",
                "e": "9",
                "arc": null
              },
</v>
      </c>
      <c r="S12" s="11"/>
    </row>
    <row r="13" spans="1:19" x14ac:dyDescent="0.25">
      <c r="A13" t="s">
        <v>92</v>
      </c>
      <c r="B13" cm="1">
        <f t="array" aca="1" ref="B13" ca="1">INDIRECT("'[LoadShape.xlsx]" &amp; 'Load Shape Criteria'!$H$4 &amp; " 22'!$L12")</f>
        <v>0.1</v>
      </c>
      <c r="C13" cm="1">
        <f t="array" aca="1" ref="C13" ca="1">INDIRECT("'[LoadShape.xlsx]" &amp; 'Load Shape Criteria'!$H$4 &amp; " 23'!$I$4") * $B$2</f>
        <v>6.3999999999999968</v>
      </c>
      <c r="D13">
        <v>0</v>
      </c>
      <c r="E13">
        <f>'Step 130'!$B$4-'Step 10'!$B$4</f>
        <v>15</v>
      </c>
      <c r="F13">
        <v>0</v>
      </c>
      <c r="G13" s="3">
        <f t="shared" ca="1" si="0"/>
        <v>0.23437500000000011</v>
      </c>
      <c r="H13" s="3" t="s">
        <v>54</v>
      </c>
      <c r="I13" s="3">
        <v>9</v>
      </c>
      <c r="K13" s="33" t="str">
        <f t="shared" si="1"/>
        <v/>
      </c>
      <c r="L13" s="33" t="str">
        <f t="shared" si="2"/>
        <v xml:space="preserve">,
</v>
      </c>
      <c r="M13" s="10" t="str">
        <f t="shared" si="3"/>
        <v xml:space="preserve">                "sp": "&lt;effectivedate -1cd YYYY-MM-DDT04:30:00+00:00&gt;",</v>
      </c>
      <c r="N13" t="str">
        <f t="shared" ca="1" si="4"/>
        <v xml:space="preserve">                "v": "0.234",</v>
      </c>
      <c r="O13" t="str">
        <f t="shared" si="5"/>
        <v xml:space="preserve">                "q": "E3",</v>
      </c>
      <c r="P13" t="str">
        <f t="shared" si="6"/>
        <v xml:space="preserve">                "e": "9",</v>
      </c>
      <c r="Q13" t="str">
        <f t="shared" si="7"/>
        <v xml:space="preserve">                "arc": null</v>
      </c>
      <c r="R13" s="11" t="str">
        <f t="shared" ca="1" si="8"/>
        <v xml:space="preserve">              {
                "sp": "&lt;effectivedate -1cd YYYY-MM-DDT04:30:00+00:00&gt;",
                "v": "0.234",
                "q": "E3",
                "e": "9",
                "arc": null
              },
</v>
      </c>
      <c r="S13" s="11"/>
    </row>
    <row r="14" spans="1:19" x14ac:dyDescent="0.25">
      <c r="A14" t="s">
        <v>93</v>
      </c>
      <c r="B14" cm="1">
        <f t="array" aca="1" ref="B14" ca="1">INDIRECT("'[LoadShape.xlsx]" &amp; 'Load Shape Criteria'!$H$4 &amp; " 22'!$L13")</f>
        <v>0.1</v>
      </c>
      <c r="C14" cm="1">
        <f t="array" aca="1" ref="C14" ca="1">INDIRECT("'[LoadShape.xlsx]" &amp; 'Load Shape Criteria'!$H$4 &amp; " 23'!$I$4") * $B$2</f>
        <v>6.3999999999999968</v>
      </c>
      <c r="D14">
        <v>0</v>
      </c>
      <c r="E14">
        <f>'Step 130'!$B$4-'Step 10'!$B$4</f>
        <v>15</v>
      </c>
      <c r="F14">
        <v>0</v>
      </c>
      <c r="G14" s="3">
        <f t="shared" ca="1" si="0"/>
        <v>0.23437500000000011</v>
      </c>
      <c r="H14" s="3" t="s">
        <v>54</v>
      </c>
      <c r="I14" s="3">
        <v>9</v>
      </c>
      <c r="K14" s="33" t="str">
        <f t="shared" si="1"/>
        <v/>
      </c>
      <c r="L14" s="33" t="str">
        <f t="shared" si="2"/>
        <v xml:space="preserve">,
</v>
      </c>
      <c r="M14" s="10" t="str">
        <f t="shared" si="3"/>
        <v xml:space="preserve">                "sp": "&lt;effectivedate -1cd YYYY-MM-DDT05:00:00+00:00&gt;",</v>
      </c>
      <c r="N14" t="str">
        <f t="shared" ca="1" si="4"/>
        <v xml:space="preserve">                "v": "0.234",</v>
      </c>
      <c r="O14" t="str">
        <f t="shared" si="5"/>
        <v xml:space="preserve">                "q": "E3",</v>
      </c>
      <c r="P14" t="str">
        <f t="shared" si="6"/>
        <v xml:space="preserve">                "e": "9",</v>
      </c>
      <c r="Q14" t="str">
        <f t="shared" si="7"/>
        <v xml:space="preserve">                "arc": null</v>
      </c>
      <c r="R14" s="11" t="str">
        <f t="shared" ca="1" si="8"/>
        <v xml:space="preserve">              {
                "sp": "&lt;effectivedate -1cd YYYY-MM-DDT05:00:00+00:00&gt;",
                "v": "0.234",
                "q": "E3",
                "e": "9",
                "arc": null
              },
</v>
      </c>
      <c r="S14" s="11"/>
    </row>
    <row r="15" spans="1:19" x14ac:dyDescent="0.25">
      <c r="A15" t="s">
        <v>94</v>
      </c>
      <c r="B15" cm="1">
        <f t="array" aca="1" ref="B15" ca="1">INDIRECT("'[LoadShape.xlsx]" &amp; 'Load Shape Criteria'!$H$4 &amp; " 22'!$L14")</f>
        <v>0.1</v>
      </c>
      <c r="C15" cm="1">
        <f t="array" aca="1" ref="C15" ca="1">INDIRECT("'[LoadShape.xlsx]" &amp; 'Load Shape Criteria'!$H$4 &amp; " 23'!$I$4") * $B$2</f>
        <v>6.3999999999999968</v>
      </c>
      <c r="D15">
        <v>0</v>
      </c>
      <c r="E15">
        <f>'Step 130'!$B$4-'Step 10'!$B$4</f>
        <v>15</v>
      </c>
      <c r="F15">
        <v>0</v>
      </c>
      <c r="G15" s="3">
        <f t="shared" ca="1" si="0"/>
        <v>0.23437500000000011</v>
      </c>
      <c r="H15" s="3" t="s">
        <v>54</v>
      </c>
      <c r="I15" s="3">
        <v>9</v>
      </c>
      <c r="K15" s="33" t="str">
        <f t="shared" si="1"/>
        <v/>
      </c>
      <c r="L15" s="33" t="str">
        <f t="shared" si="2"/>
        <v xml:space="preserve">,
</v>
      </c>
      <c r="M15" s="10" t="str">
        <f t="shared" si="3"/>
        <v xml:space="preserve">                "sp": "&lt;effectivedate -1cd YYYY-MM-DDT05:30:00+00:00&gt;",</v>
      </c>
      <c r="N15" t="str">
        <f t="shared" ca="1" si="4"/>
        <v xml:space="preserve">                "v": "0.234",</v>
      </c>
      <c r="O15" t="str">
        <f t="shared" si="5"/>
        <v xml:space="preserve">                "q": "E3",</v>
      </c>
      <c r="P15" t="str">
        <f t="shared" si="6"/>
        <v xml:space="preserve">                "e": "9",</v>
      </c>
      <c r="Q15" t="str">
        <f t="shared" si="7"/>
        <v xml:space="preserve">                "arc": null</v>
      </c>
      <c r="R15" s="11" t="str">
        <f t="shared" ca="1" si="8"/>
        <v xml:space="preserve">              {
                "sp": "&lt;effectivedate -1cd YYYY-MM-DDT05:30:00+00:00&gt;",
                "v": "0.234",
                "q": "E3",
                "e": "9",
                "arc": null
              },
</v>
      </c>
      <c r="S15" s="11"/>
    </row>
    <row r="16" spans="1:19" x14ac:dyDescent="0.25">
      <c r="A16" t="s">
        <v>95</v>
      </c>
      <c r="B16" cm="1">
        <f t="array" aca="1" ref="B16" ca="1">INDIRECT("'[LoadShape.xlsx]" &amp; 'Load Shape Criteria'!$H$4 &amp; " 22'!$L15")</f>
        <v>0.1</v>
      </c>
      <c r="C16" cm="1">
        <f t="array" aca="1" ref="C16" ca="1">INDIRECT("'[LoadShape.xlsx]" &amp; 'Load Shape Criteria'!$H$4 &amp; " 23'!$I$4") * $B$2</f>
        <v>6.3999999999999968</v>
      </c>
      <c r="D16">
        <v>0</v>
      </c>
      <c r="E16">
        <f>'Step 130'!$B$4-'Step 10'!$B$4</f>
        <v>15</v>
      </c>
      <c r="F16">
        <v>0</v>
      </c>
      <c r="G16" s="3">
        <f t="shared" ca="1" si="0"/>
        <v>0.23437500000000011</v>
      </c>
      <c r="H16" s="3" t="s">
        <v>54</v>
      </c>
      <c r="I16" s="3">
        <v>9</v>
      </c>
      <c r="K16" s="33" t="str">
        <f t="shared" si="1"/>
        <v/>
      </c>
      <c r="L16" s="33" t="str">
        <f t="shared" si="2"/>
        <v xml:space="preserve">,
</v>
      </c>
      <c r="M16" s="10" t="str">
        <f t="shared" si="3"/>
        <v xml:space="preserve">                "sp": "&lt;effectivedate -1cd YYYY-MM-DDT06:00:00+00:00&gt;",</v>
      </c>
      <c r="N16" t="str">
        <f t="shared" ca="1" si="4"/>
        <v xml:space="preserve">                "v": "0.234",</v>
      </c>
      <c r="O16" t="str">
        <f t="shared" si="5"/>
        <v xml:space="preserve">                "q": "E3",</v>
      </c>
      <c r="P16" t="str">
        <f t="shared" si="6"/>
        <v xml:space="preserve">                "e": "9",</v>
      </c>
      <c r="Q16" t="str">
        <f t="shared" si="7"/>
        <v xml:space="preserve">                "arc": null</v>
      </c>
      <c r="R16" s="11" t="str">
        <f t="shared" ca="1" si="8"/>
        <v xml:space="preserve">              {
                "sp": "&lt;effectivedate -1cd YYYY-MM-DDT06:00:00+00:00&gt;",
                "v": "0.234",
                "q": "E3",
                "e": "9",
                "arc": null
              },
</v>
      </c>
      <c r="S16" s="11"/>
    </row>
    <row r="17" spans="1:19" x14ac:dyDescent="0.25">
      <c r="A17" t="s">
        <v>96</v>
      </c>
      <c r="B17" cm="1">
        <f t="array" aca="1" ref="B17" ca="1">INDIRECT("'[LoadShape.xlsx]" &amp; 'Load Shape Criteria'!$H$4 &amp; " 22'!$L16")</f>
        <v>0.1</v>
      </c>
      <c r="C17" cm="1">
        <f t="array" aca="1" ref="C17" ca="1">INDIRECT("'[LoadShape.xlsx]" &amp; 'Load Shape Criteria'!$H$4 &amp; " 23'!$I$4") * $B$2</f>
        <v>6.3999999999999968</v>
      </c>
      <c r="D17">
        <v>0</v>
      </c>
      <c r="E17">
        <f>'Step 130'!$B$4-'Step 10'!$B$4</f>
        <v>15</v>
      </c>
      <c r="F17">
        <v>0</v>
      </c>
      <c r="G17" s="3">
        <f t="shared" ca="1" si="0"/>
        <v>0.23437500000000011</v>
      </c>
      <c r="H17" s="3" t="s">
        <v>54</v>
      </c>
      <c r="I17" s="3">
        <v>9</v>
      </c>
      <c r="K17" s="33" t="str">
        <f t="shared" si="1"/>
        <v/>
      </c>
      <c r="L17" s="33" t="str">
        <f t="shared" si="2"/>
        <v xml:space="preserve">,
</v>
      </c>
      <c r="M17" s="10" t="str">
        <f t="shared" si="3"/>
        <v xml:space="preserve">                "sp": "&lt;effectivedate -1cd YYYY-MM-DDT06:30:00+00:00&gt;",</v>
      </c>
      <c r="N17" t="str">
        <f t="shared" ca="1" si="4"/>
        <v xml:space="preserve">                "v": "0.234",</v>
      </c>
      <c r="O17" t="str">
        <f t="shared" si="5"/>
        <v xml:space="preserve">                "q": "E3",</v>
      </c>
      <c r="P17" t="str">
        <f t="shared" si="6"/>
        <v xml:space="preserve">                "e": "9",</v>
      </c>
      <c r="Q17" t="str">
        <f t="shared" si="7"/>
        <v xml:space="preserve">                "arc": null</v>
      </c>
      <c r="R17" s="11" t="str">
        <f t="shared" ca="1" si="8"/>
        <v xml:space="preserve">              {
                "sp": "&lt;effectivedate -1cd YYYY-MM-DDT06:30:00+00:00&gt;",
                "v": "0.234",
                "q": "E3",
                "e": "9",
                "arc": null
              },
</v>
      </c>
      <c r="S17" s="11"/>
    </row>
    <row r="18" spans="1:19" x14ac:dyDescent="0.25">
      <c r="A18" t="s">
        <v>97</v>
      </c>
      <c r="B18" cm="1">
        <f t="array" aca="1" ref="B18" ca="1">INDIRECT("'[LoadShape.xlsx]" &amp; 'Load Shape Criteria'!$H$4 &amp; " 22'!$L17")</f>
        <v>0.1</v>
      </c>
      <c r="C18" cm="1">
        <f t="array" aca="1" ref="C18" ca="1">INDIRECT("'[LoadShape.xlsx]" &amp; 'Load Shape Criteria'!$H$4 &amp; " 23'!$I$4") * $B$2</f>
        <v>6.3999999999999968</v>
      </c>
      <c r="D18">
        <v>0</v>
      </c>
      <c r="E18">
        <f>'Step 130'!$B$4-'Step 10'!$B$4</f>
        <v>15</v>
      </c>
      <c r="F18">
        <v>0</v>
      </c>
      <c r="G18" s="3">
        <f t="shared" ca="1" si="0"/>
        <v>0.23437500000000011</v>
      </c>
      <c r="H18" s="3" t="s">
        <v>54</v>
      </c>
      <c r="I18" s="3">
        <v>9</v>
      </c>
      <c r="K18" s="33" t="str">
        <f t="shared" si="1"/>
        <v/>
      </c>
      <c r="L18" s="33" t="str">
        <f t="shared" si="2"/>
        <v xml:space="preserve">,
</v>
      </c>
      <c r="M18" s="10" t="str">
        <f t="shared" si="3"/>
        <v xml:space="preserve">                "sp": "&lt;effectivedate -1cd YYYY-MM-DDT07:00:00+00:00&gt;",</v>
      </c>
      <c r="N18" t="str">
        <f t="shared" ca="1" si="4"/>
        <v xml:space="preserve">                "v": "0.234",</v>
      </c>
      <c r="O18" t="str">
        <f t="shared" si="5"/>
        <v xml:space="preserve">                "q": "E3",</v>
      </c>
      <c r="P18" t="str">
        <f t="shared" si="6"/>
        <v xml:space="preserve">                "e": "9",</v>
      </c>
      <c r="Q18" t="str">
        <f t="shared" si="7"/>
        <v xml:space="preserve">                "arc": null</v>
      </c>
      <c r="R18" s="11" t="str">
        <f t="shared" ca="1" si="8"/>
        <v xml:space="preserve">              {
                "sp": "&lt;effectivedate -1cd YYYY-MM-DDT07:00:00+00:00&gt;",
                "v": "0.234",
                "q": "E3",
                "e": "9",
                "arc": null
              },
</v>
      </c>
      <c r="S18" s="11"/>
    </row>
    <row r="19" spans="1:19" x14ac:dyDescent="0.25">
      <c r="A19" t="s">
        <v>98</v>
      </c>
      <c r="B19" cm="1">
        <f t="array" aca="1" ref="B19" ca="1">INDIRECT("'[LoadShape.xlsx]" &amp; 'Load Shape Criteria'!$H$4 &amp; " 22'!$L18")</f>
        <v>0.1</v>
      </c>
      <c r="C19" cm="1">
        <f t="array" aca="1" ref="C19" ca="1">INDIRECT("'[LoadShape.xlsx]" &amp; 'Load Shape Criteria'!$H$4 &amp; " 23'!$I$4") * $B$2</f>
        <v>6.3999999999999968</v>
      </c>
      <c r="D19">
        <v>0</v>
      </c>
      <c r="E19">
        <f>'Step 130'!$B$4-'Step 10'!$B$4</f>
        <v>15</v>
      </c>
      <c r="F19">
        <v>0</v>
      </c>
      <c r="G19" s="3">
        <f t="shared" ca="1" si="0"/>
        <v>0.23437500000000011</v>
      </c>
      <c r="H19" s="3" t="s">
        <v>54</v>
      </c>
      <c r="I19" s="3">
        <v>9</v>
      </c>
      <c r="K19" s="33" t="str">
        <f t="shared" si="1"/>
        <v/>
      </c>
      <c r="L19" s="33" t="str">
        <f t="shared" si="2"/>
        <v xml:space="preserve">,
</v>
      </c>
      <c r="M19" s="10" t="str">
        <f t="shared" si="3"/>
        <v xml:space="preserve">                "sp": "&lt;effectivedate -1cd YYYY-MM-DDT07:30:00+00:00&gt;",</v>
      </c>
      <c r="N19" t="str">
        <f t="shared" ca="1" si="4"/>
        <v xml:space="preserve">                "v": "0.234",</v>
      </c>
      <c r="O19" t="str">
        <f t="shared" si="5"/>
        <v xml:space="preserve">                "q": "E3",</v>
      </c>
      <c r="P19" t="str">
        <f t="shared" si="6"/>
        <v xml:space="preserve">                "e": "9",</v>
      </c>
      <c r="Q19" t="str">
        <f t="shared" si="7"/>
        <v xml:space="preserve">                "arc": null</v>
      </c>
      <c r="R19" s="11" t="str">
        <f t="shared" ca="1" si="8"/>
        <v xml:space="preserve">              {
                "sp": "&lt;effectivedate -1cd YYYY-MM-DDT07:30:00+00:00&gt;",
                "v": "0.234",
                "q": "E3",
                "e": "9",
                "arc": null
              },
</v>
      </c>
      <c r="S19" s="11"/>
    </row>
    <row r="20" spans="1:19" x14ac:dyDescent="0.25">
      <c r="A20" t="s">
        <v>99</v>
      </c>
      <c r="B20" cm="1">
        <f t="array" aca="1" ref="B20" ca="1">INDIRECT("'[LoadShape.xlsx]" &amp; 'Load Shape Criteria'!$H$4 &amp; " 22'!$L19")</f>
        <v>0.1</v>
      </c>
      <c r="C20" cm="1">
        <f t="array" aca="1" ref="C20" ca="1">INDIRECT("'[LoadShape.xlsx]" &amp; 'Load Shape Criteria'!$H$4 &amp; " 23'!$I$4") * $B$2</f>
        <v>6.3999999999999968</v>
      </c>
      <c r="D20">
        <v>0</v>
      </c>
      <c r="E20">
        <f>'Step 130'!$B$4-'Step 10'!$B$4</f>
        <v>15</v>
      </c>
      <c r="F20">
        <v>0</v>
      </c>
      <c r="G20" s="3">
        <f t="shared" ca="1" si="0"/>
        <v>0.23437500000000011</v>
      </c>
      <c r="H20" s="3" t="s">
        <v>54</v>
      </c>
      <c r="I20" s="3">
        <v>9</v>
      </c>
      <c r="K20" s="33" t="str">
        <f t="shared" si="1"/>
        <v/>
      </c>
      <c r="L20" s="33" t="str">
        <f t="shared" si="2"/>
        <v xml:space="preserve">,
</v>
      </c>
      <c r="M20" s="10" t="str">
        <f t="shared" si="3"/>
        <v xml:space="preserve">                "sp": "&lt;effectivedate -1cd YYYY-MM-DDT08:00:00+00:00&gt;",</v>
      </c>
      <c r="N20" t="str">
        <f t="shared" ca="1" si="4"/>
        <v xml:space="preserve">                "v": "0.234",</v>
      </c>
      <c r="O20" t="str">
        <f t="shared" si="5"/>
        <v xml:space="preserve">                "q": "E3",</v>
      </c>
      <c r="P20" t="str">
        <f t="shared" si="6"/>
        <v xml:space="preserve">                "e": "9",</v>
      </c>
      <c r="Q20" t="str">
        <f t="shared" si="7"/>
        <v xml:space="preserve">                "arc": null</v>
      </c>
      <c r="R20" s="11" t="str">
        <f t="shared" ca="1" si="8"/>
        <v xml:space="preserve">              {
                "sp": "&lt;effectivedate -1cd YYYY-MM-DDT08:00:00+00:00&gt;",
                "v": "0.234",
                "q": "E3",
                "e": "9",
                "arc": null
              },
</v>
      </c>
      <c r="S20" s="11"/>
    </row>
    <row r="21" spans="1:19" x14ac:dyDescent="0.25">
      <c r="A21" t="s">
        <v>100</v>
      </c>
      <c r="B21" cm="1">
        <f t="array" aca="1" ref="B21" ca="1">INDIRECT("'[LoadShape.xlsx]" &amp; 'Load Shape Criteria'!$H$4 &amp; " 22'!$L20")</f>
        <v>0.2</v>
      </c>
      <c r="C21" cm="1">
        <f t="array" aca="1" ref="C21" ca="1">INDIRECT("'[LoadShape.xlsx]" &amp; 'Load Shape Criteria'!$H$4 &amp; " 23'!$I$4") * $B$2</f>
        <v>6.3999999999999968</v>
      </c>
      <c r="D21">
        <v>0</v>
      </c>
      <c r="E21">
        <f>'Step 130'!$B$4-'Step 10'!$B$4</f>
        <v>15</v>
      </c>
      <c r="F21">
        <v>0</v>
      </c>
      <c r="G21" s="3">
        <f t="shared" ca="1" si="0"/>
        <v>0.46875000000000022</v>
      </c>
      <c r="H21" s="3" t="s">
        <v>54</v>
      </c>
      <c r="I21" s="3">
        <v>9</v>
      </c>
      <c r="K21" s="33" t="str">
        <f t="shared" si="1"/>
        <v/>
      </c>
      <c r="L21" s="33" t="str">
        <f t="shared" si="2"/>
        <v xml:space="preserve">,
</v>
      </c>
      <c r="M21" s="10" t="str">
        <f t="shared" si="3"/>
        <v xml:space="preserve">                "sp": "&lt;effectivedate -1cd YYYY-MM-DDT08:30:00+00:00&gt;",</v>
      </c>
      <c r="N21" t="str">
        <f t="shared" ca="1" si="4"/>
        <v xml:space="preserve">                "v": "0.469",</v>
      </c>
      <c r="O21" t="str">
        <f t="shared" si="5"/>
        <v xml:space="preserve">                "q": "E3",</v>
      </c>
      <c r="P21" t="str">
        <f t="shared" si="6"/>
        <v xml:space="preserve">                "e": "9",</v>
      </c>
      <c r="Q21" t="str">
        <f t="shared" si="7"/>
        <v xml:space="preserve">                "arc": null</v>
      </c>
      <c r="R21" s="11" t="str">
        <f t="shared" ca="1" si="8"/>
        <v xml:space="preserve">              {
                "sp": "&lt;effectivedate -1cd YYYY-MM-DDT08:30:00+00:00&gt;",
                "v": "0.469",
                "q": "E3",
                "e": "9",
                "arc": null
              },
</v>
      </c>
      <c r="S21" s="11"/>
    </row>
    <row r="22" spans="1:19" x14ac:dyDescent="0.25">
      <c r="A22" t="s">
        <v>101</v>
      </c>
      <c r="B22" cm="1">
        <f t="array" aca="1" ref="B22" ca="1">INDIRECT("'[LoadShape.xlsx]" &amp; 'Load Shape Criteria'!$H$4 &amp; " 22'!$L21")</f>
        <v>0.2</v>
      </c>
      <c r="C22" cm="1">
        <f t="array" aca="1" ref="C22" ca="1">INDIRECT("'[LoadShape.xlsx]" &amp; 'Load Shape Criteria'!$H$4 &amp; " 23'!$I$4") * $B$2</f>
        <v>6.3999999999999968</v>
      </c>
      <c r="D22">
        <v>0</v>
      </c>
      <c r="E22">
        <f>'Step 130'!$B$4-'Step 10'!$B$4</f>
        <v>15</v>
      </c>
      <c r="F22">
        <v>0</v>
      </c>
      <c r="G22" s="3">
        <f t="shared" ca="1" si="0"/>
        <v>0.46875000000000022</v>
      </c>
      <c r="H22" s="3" t="s">
        <v>54</v>
      </c>
      <c r="I22" s="3">
        <v>9</v>
      </c>
      <c r="K22" s="33" t="str">
        <f t="shared" si="1"/>
        <v/>
      </c>
      <c r="L22" s="33" t="str">
        <f t="shared" si="2"/>
        <v xml:space="preserve">,
</v>
      </c>
      <c r="M22" s="10" t="str">
        <f t="shared" si="3"/>
        <v xml:space="preserve">                "sp": "&lt;effectivedate -1cd YYYY-MM-DDT09:00:00+00:00&gt;",</v>
      </c>
      <c r="N22" t="str">
        <f t="shared" ca="1" si="4"/>
        <v xml:space="preserve">                "v": "0.469",</v>
      </c>
      <c r="O22" t="str">
        <f t="shared" si="5"/>
        <v xml:space="preserve">                "q": "E3",</v>
      </c>
      <c r="P22" t="str">
        <f t="shared" si="6"/>
        <v xml:space="preserve">                "e": "9",</v>
      </c>
      <c r="Q22" t="str">
        <f t="shared" si="7"/>
        <v xml:space="preserve">                "arc": null</v>
      </c>
      <c r="R22" s="11" t="str">
        <f t="shared" ca="1" si="8"/>
        <v xml:space="preserve">              {
                "sp": "&lt;effectivedate -1cd YYYY-MM-DDT09:00:00+00:00&gt;",
                "v": "0.469",
                "q": "E3",
                "e": "9",
                "arc": null
              },
</v>
      </c>
      <c r="S22" s="11"/>
    </row>
    <row r="23" spans="1:19" x14ac:dyDescent="0.25">
      <c r="A23" t="s">
        <v>102</v>
      </c>
      <c r="B23" cm="1">
        <f t="array" aca="1" ref="B23" ca="1">INDIRECT("'[LoadShape.xlsx]" &amp; 'Load Shape Criteria'!$H$4 &amp; " 22'!$L22")</f>
        <v>0.2</v>
      </c>
      <c r="C23" cm="1">
        <f t="array" aca="1" ref="C23" ca="1">INDIRECT("'[LoadShape.xlsx]" &amp; 'Load Shape Criteria'!$H$4 &amp; " 23'!$I$4") * $B$2</f>
        <v>6.3999999999999968</v>
      </c>
      <c r="D23">
        <v>0</v>
      </c>
      <c r="E23">
        <f>'Step 130'!$B$4-'Step 10'!$B$4</f>
        <v>15</v>
      </c>
      <c r="F23">
        <v>0</v>
      </c>
      <c r="G23" s="3">
        <f t="shared" ca="1" si="0"/>
        <v>0.46875000000000022</v>
      </c>
      <c r="H23" s="3" t="s">
        <v>54</v>
      </c>
      <c r="I23" s="3">
        <v>9</v>
      </c>
      <c r="K23" s="33" t="str">
        <f t="shared" si="1"/>
        <v/>
      </c>
      <c r="L23" s="33" t="str">
        <f t="shared" si="2"/>
        <v xml:space="preserve">,
</v>
      </c>
      <c r="M23" s="10" t="str">
        <f t="shared" si="3"/>
        <v xml:space="preserve">                "sp": "&lt;effectivedate -1cd YYYY-MM-DDT09:30:00+00:00&gt;",</v>
      </c>
      <c r="N23" t="str">
        <f t="shared" ca="1" si="4"/>
        <v xml:space="preserve">                "v": "0.469",</v>
      </c>
      <c r="O23" t="str">
        <f t="shared" si="5"/>
        <v xml:space="preserve">                "q": "E3",</v>
      </c>
      <c r="P23" t="str">
        <f t="shared" si="6"/>
        <v xml:space="preserve">                "e": "9",</v>
      </c>
      <c r="Q23" t="str">
        <f t="shared" si="7"/>
        <v xml:space="preserve">                "arc": null</v>
      </c>
      <c r="R23" s="11" t="str">
        <f t="shared" ca="1" si="8"/>
        <v xml:space="preserve">              {
                "sp": "&lt;effectivedate -1cd YYYY-MM-DDT09:30:00+00:00&gt;",
                "v": "0.469",
                "q": "E3",
                "e": "9",
                "arc": null
              },
</v>
      </c>
      <c r="S23" s="11"/>
    </row>
    <row r="24" spans="1:19" x14ac:dyDescent="0.25">
      <c r="A24" t="s">
        <v>103</v>
      </c>
      <c r="B24" cm="1">
        <f t="array" aca="1" ref="B24" ca="1">INDIRECT("'[LoadShape.xlsx]" &amp; 'Load Shape Criteria'!$H$4 &amp; " 22'!$L23")</f>
        <v>0.2</v>
      </c>
      <c r="C24" cm="1">
        <f t="array" aca="1" ref="C24" ca="1">INDIRECT("'[LoadShape.xlsx]" &amp; 'Load Shape Criteria'!$H$4 &amp; " 23'!$I$4") * $B$2</f>
        <v>6.3999999999999968</v>
      </c>
      <c r="D24">
        <v>0</v>
      </c>
      <c r="E24">
        <f>'Step 130'!$B$4-'Step 10'!$B$4</f>
        <v>15</v>
      </c>
      <c r="F24">
        <v>0</v>
      </c>
      <c r="G24" s="3">
        <f t="shared" ca="1" si="0"/>
        <v>0.46875000000000022</v>
      </c>
      <c r="H24" s="3" t="s">
        <v>54</v>
      </c>
      <c r="I24" s="3">
        <v>9</v>
      </c>
      <c r="K24" s="33" t="str">
        <f t="shared" si="1"/>
        <v/>
      </c>
      <c r="L24" s="33" t="str">
        <f t="shared" si="2"/>
        <v xml:space="preserve">,
</v>
      </c>
      <c r="M24" s="10" t="str">
        <f t="shared" si="3"/>
        <v xml:space="preserve">                "sp": "&lt;effectivedate -1cd YYYY-MM-DDT10:00:00+00:00&gt;",</v>
      </c>
      <c r="N24" t="str">
        <f t="shared" ca="1" si="4"/>
        <v xml:space="preserve">                "v": "0.469",</v>
      </c>
      <c r="O24" t="str">
        <f t="shared" si="5"/>
        <v xml:space="preserve">                "q": "E3",</v>
      </c>
      <c r="P24" t="str">
        <f t="shared" si="6"/>
        <v xml:space="preserve">                "e": "9",</v>
      </c>
      <c r="Q24" t="str">
        <f t="shared" si="7"/>
        <v xml:space="preserve">                "arc": null</v>
      </c>
      <c r="R24" s="11" t="str">
        <f t="shared" ca="1" si="8"/>
        <v xml:space="preserve">              {
                "sp": "&lt;effectivedate -1cd YYYY-MM-DDT10:00:00+00:00&gt;",
                "v": "0.469",
                "q": "E3",
                "e": "9",
                "arc": null
              },
</v>
      </c>
      <c r="S24" s="11"/>
    </row>
    <row r="25" spans="1:19" x14ac:dyDescent="0.25">
      <c r="A25" t="s">
        <v>104</v>
      </c>
      <c r="B25" cm="1">
        <f t="array" aca="1" ref="B25" ca="1">INDIRECT("'[LoadShape.xlsx]" &amp; 'Load Shape Criteria'!$H$4 &amp; " 22'!$L24")</f>
        <v>0.2</v>
      </c>
      <c r="C25" cm="1">
        <f t="array" aca="1" ref="C25" ca="1">INDIRECT("'[LoadShape.xlsx]" &amp; 'Load Shape Criteria'!$H$4 &amp; " 23'!$I$4") * $B$2</f>
        <v>6.3999999999999968</v>
      </c>
      <c r="D25">
        <v>0</v>
      </c>
      <c r="E25">
        <f>'Step 130'!$B$4-'Step 10'!$B$4</f>
        <v>15</v>
      </c>
      <c r="F25">
        <v>0</v>
      </c>
      <c r="G25" s="3">
        <f t="shared" ca="1" si="0"/>
        <v>0.46875000000000022</v>
      </c>
      <c r="H25" s="3" t="s">
        <v>54</v>
      </c>
      <c r="I25" s="3">
        <v>9</v>
      </c>
      <c r="K25" s="33" t="str">
        <f t="shared" si="1"/>
        <v/>
      </c>
      <c r="L25" s="33" t="str">
        <f t="shared" si="2"/>
        <v xml:space="preserve">,
</v>
      </c>
      <c r="M25" s="10" t="str">
        <f t="shared" si="3"/>
        <v xml:space="preserve">                "sp": "&lt;effectivedate -1cd YYYY-MM-DDT10:30:00+00:00&gt;",</v>
      </c>
      <c r="N25" t="str">
        <f t="shared" ca="1" si="4"/>
        <v xml:space="preserve">                "v": "0.469",</v>
      </c>
      <c r="O25" t="str">
        <f t="shared" si="5"/>
        <v xml:space="preserve">                "q": "E3",</v>
      </c>
      <c r="P25" t="str">
        <f t="shared" si="6"/>
        <v xml:space="preserve">                "e": "9",</v>
      </c>
      <c r="Q25" t="str">
        <f t="shared" si="7"/>
        <v xml:space="preserve">                "arc": null</v>
      </c>
      <c r="R25" s="11" t="str">
        <f t="shared" ca="1" si="8"/>
        <v xml:space="preserve">              {
                "sp": "&lt;effectivedate -1cd YYYY-MM-DDT10:30:00+00:00&gt;",
                "v": "0.469",
                "q": "E3",
                "e": "9",
                "arc": null
              },
</v>
      </c>
      <c r="S25" s="11"/>
    </row>
    <row r="26" spans="1:19" x14ac:dyDescent="0.25">
      <c r="A26" t="s">
        <v>105</v>
      </c>
      <c r="B26" cm="1">
        <f t="array" aca="1" ref="B26" ca="1">INDIRECT("'[LoadShape.xlsx]" &amp; 'Load Shape Criteria'!$H$4 &amp; " 22'!$L25")</f>
        <v>0.2</v>
      </c>
      <c r="C26" cm="1">
        <f t="array" aca="1" ref="C26" ca="1">INDIRECT("'[LoadShape.xlsx]" &amp; 'Load Shape Criteria'!$H$4 &amp; " 23'!$I$4") * $B$2</f>
        <v>6.3999999999999968</v>
      </c>
      <c r="D26">
        <v>0</v>
      </c>
      <c r="E26">
        <f>'Step 130'!$B$4-'Step 10'!$B$4</f>
        <v>15</v>
      </c>
      <c r="F26">
        <v>0</v>
      </c>
      <c r="G26" s="3">
        <f t="shared" ca="1" si="0"/>
        <v>0.46875000000000022</v>
      </c>
      <c r="H26" s="3" t="s">
        <v>54</v>
      </c>
      <c r="I26" s="3">
        <v>9</v>
      </c>
      <c r="K26" s="33" t="str">
        <f t="shared" si="1"/>
        <v/>
      </c>
      <c r="L26" s="33" t="str">
        <f t="shared" si="2"/>
        <v xml:space="preserve">,
</v>
      </c>
      <c r="M26" s="10" t="str">
        <f t="shared" si="3"/>
        <v xml:space="preserve">                "sp": "&lt;effectivedate -1cd YYYY-MM-DDT11:00:00+00:00&gt;",</v>
      </c>
      <c r="N26" t="str">
        <f t="shared" ca="1" si="4"/>
        <v xml:space="preserve">                "v": "0.469",</v>
      </c>
      <c r="O26" t="str">
        <f t="shared" si="5"/>
        <v xml:space="preserve">                "q": "E3",</v>
      </c>
      <c r="P26" t="str">
        <f t="shared" si="6"/>
        <v xml:space="preserve">                "e": "9",</v>
      </c>
      <c r="Q26" t="str">
        <f t="shared" si="7"/>
        <v xml:space="preserve">                "arc": null</v>
      </c>
      <c r="R26" s="11" t="str">
        <f t="shared" ca="1" si="8"/>
        <v xml:space="preserve">              {
                "sp": "&lt;effectivedate -1cd YYYY-MM-DDT11:00:00+00:00&gt;",
                "v": "0.469",
                "q": "E3",
                "e": "9",
                "arc": null
              },
</v>
      </c>
      <c r="S26" s="11"/>
    </row>
    <row r="27" spans="1:19" x14ac:dyDescent="0.25">
      <c r="A27" t="s">
        <v>106</v>
      </c>
      <c r="B27" cm="1">
        <f t="array" aca="1" ref="B27" ca="1">INDIRECT("'[LoadShape.xlsx]" &amp; 'Load Shape Criteria'!$H$4 &amp; " 22'!$L26")</f>
        <v>0.2</v>
      </c>
      <c r="C27" cm="1">
        <f t="array" aca="1" ref="C27" ca="1">INDIRECT("'[LoadShape.xlsx]" &amp; 'Load Shape Criteria'!$H$4 &amp; " 23'!$I$4") * $B$2</f>
        <v>6.3999999999999968</v>
      </c>
      <c r="D27">
        <v>0</v>
      </c>
      <c r="E27">
        <f>'Step 130'!$B$4-'Step 10'!$B$4</f>
        <v>15</v>
      </c>
      <c r="F27">
        <v>0</v>
      </c>
      <c r="G27" s="3">
        <f t="shared" ca="1" si="0"/>
        <v>0.46875000000000022</v>
      </c>
      <c r="H27" s="3" t="s">
        <v>54</v>
      </c>
      <c r="I27" s="3">
        <v>9</v>
      </c>
      <c r="K27" s="33" t="str">
        <f t="shared" si="1"/>
        <v/>
      </c>
      <c r="L27" s="33" t="str">
        <f t="shared" si="2"/>
        <v xml:space="preserve">,
</v>
      </c>
      <c r="M27" s="10" t="str">
        <f t="shared" si="3"/>
        <v xml:space="preserve">                "sp": "&lt;effectivedate -1cd YYYY-MM-DDT11:30:00+00:00&gt;",</v>
      </c>
      <c r="N27" t="str">
        <f t="shared" ca="1" si="4"/>
        <v xml:space="preserve">                "v": "0.469",</v>
      </c>
      <c r="O27" t="str">
        <f t="shared" si="5"/>
        <v xml:space="preserve">                "q": "E3",</v>
      </c>
      <c r="P27" t="str">
        <f t="shared" si="6"/>
        <v xml:space="preserve">                "e": "9",</v>
      </c>
      <c r="Q27" t="str">
        <f t="shared" si="7"/>
        <v xml:space="preserve">                "arc": null</v>
      </c>
      <c r="R27" s="11" t="str">
        <f t="shared" ca="1" si="8"/>
        <v xml:space="preserve">              {
                "sp": "&lt;effectivedate -1cd YYYY-MM-DDT11:30:00+00:00&gt;",
                "v": "0.469",
                "q": "E3",
                "e": "9",
                "arc": null
              },
</v>
      </c>
      <c r="S27" s="11"/>
    </row>
    <row r="28" spans="1:19" x14ac:dyDescent="0.25">
      <c r="A28" t="s">
        <v>107</v>
      </c>
      <c r="B28" cm="1">
        <f t="array" aca="1" ref="B28" ca="1">INDIRECT("'[LoadShape.xlsx]" &amp; 'Load Shape Criteria'!$H$4 &amp; " 22'!$L27")</f>
        <v>0.2</v>
      </c>
      <c r="C28" cm="1">
        <f t="array" aca="1" ref="C28" ca="1">INDIRECT("'[LoadShape.xlsx]" &amp; 'Load Shape Criteria'!$H$4 &amp; " 23'!$I$4") * $B$2</f>
        <v>6.3999999999999968</v>
      </c>
      <c r="D28">
        <v>0</v>
      </c>
      <c r="E28">
        <f>'Step 130'!$B$4-'Step 10'!$B$4</f>
        <v>15</v>
      </c>
      <c r="F28">
        <v>0</v>
      </c>
      <c r="G28" s="3">
        <f t="shared" ca="1" si="0"/>
        <v>0.46875000000000022</v>
      </c>
      <c r="H28" s="3" t="s">
        <v>54</v>
      </c>
      <c r="I28" s="3">
        <v>9</v>
      </c>
      <c r="K28" s="33" t="str">
        <f t="shared" si="1"/>
        <v/>
      </c>
      <c r="L28" s="33" t="str">
        <f t="shared" si="2"/>
        <v xml:space="preserve">,
</v>
      </c>
      <c r="M28" s="10" t="str">
        <f t="shared" si="3"/>
        <v xml:space="preserve">                "sp": "&lt;effectivedate -1cd YYYY-MM-DDT12:00:00+00:00&gt;",</v>
      </c>
      <c r="N28" t="str">
        <f t="shared" ca="1" si="4"/>
        <v xml:space="preserve">                "v": "0.469",</v>
      </c>
      <c r="O28" t="str">
        <f t="shared" si="5"/>
        <v xml:space="preserve">                "q": "E3",</v>
      </c>
      <c r="P28" t="str">
        <f t="shared" si="6"/>
        <v xml:space="preserve">                "e": "9",</v>
      </c>
      <c r="Q28" t="str">
        <f t="shared" si="7"/>
        <v xml:space="preserve">                "arc": null</v>
      </c>
      <c r="R28" s="11" t="str">
        <f t="shared" ca="1" si="8"/>
        <v xml:space="preserve">              {
                "sp": "&lt;effectivedate -1cd YYYY-MM-DDT12:00:00+00:00&gt;",
                "v": "0.469",
                "q": "E3",
                "e": "9",
                "arc": null
              },
</v>
      </c>
      <c r="S28" s="11"/>
    </row>
    <row r="29" spans="1:19" x14ac:dyDescent="0.25">
      <c r="A29" t="s">
        <v>108</v>
      </c>
      <c r="B29" cm="1">
        <f t="array" aca="1" ref="B29" ca="1">INDIRECT("'[LoadShape.xlsx]" &amp; 'Load Shape Criteria'!$H$4 &amp; " 22'!$L28")</f>
        <v>0.2</v>
      </c>
      <c r="C29" cm="1">
        <f t="array" aca="1" ref="C29" ca="1">INDIRECT("'[LoadShape.xlsx]" &amp; 'Load Shape Criteria'!$H$4 &amp; " 23'!$I$4") * $B$2</f>
        <v>6.3999999999999968</v>
      </c>
      <c r="D29">
        <v>0</v>
      </c>
      <c r="E29">
        <f>'Step 130'!$B$4-'Step 10'!$B$4</f>
        <v>15</v>
      </c>
      <c r="F29">
        <v>0</v>
      </c>
      <c r="G29" s="3">
        <f t="shared" ca="1" si="0"/>
        <v>0.46875000000000022</v>
      </c>
      <c r="H29" s="3" t="s">
        <v>54</v>
      </c>
      <c r="I29" s="3">
        <v>9</v>
      </c>
      <c r="K29" s="33" t="str">
        <f t="shared" si="1"/>
        <v/>
      </c>
      <c r="L29" s="33" t="str">
        <f t="shared" si="2"/>
        <v xml:space="preserve">,
</v>
      </c>
      <c r="M29" s="10" t="str">
        <f t="shared" si="3"/>
        <v xml:space="preserve">                "sp": "&lt;effectivedate -1cd YYYY-MM-DDT12:30:00+00:00&gt;",</v>
      </c>
      <c r="N29" t="str">
        <f t="shared" ca="1" si="4"/>
        <v xml:space="preserve">                "v": "0.469",</v>
      </c>
      <c r="O29" t="str">
        <f t="shared" si="5"/>
        <v xml:space="preserve">                "q": "E3",</v>
      </c>
      <c r="P29" t="str">
        <f t="shared" si="6"/>
        <v xml:space="preserve">                "e": "9",</v>
      </c>
      <c r="Q29" t="str">
        <f t="shared" si="7"/>
        <v xml:space="preserve">                "arc": null</v>
      </c>
      <c r="R29" s="11" t="str">
        <f t="shared" ca="1" si="8"/>
        <v xml:space="preserve">              {
                "sp": "&lt;effectivedate -1cd YYYY-MM-DDT12:30:00+00:00&gt;",
                "v": "0.469",
                "q": "E3",
                "e": "9",
                "arc": null
              },
</v>
      </c>
      <c r="S29" s="11"/>
    </row>
    <row r="30" spans="1:19" x14ac:dyDescent="0.25">
      <c r="A30" t="s">
        <v>109</v>
      </c>
      <c r="B30" cm="1">
        <f t="array" aca="1" ref="B30" ca="1">INDIRECT("'[LoadShape.xlsx]" &amp; 'Load Shape Criteria'!$H$4 &amp; " 22'!$L29")</f>
        <v>0.2</v>
      </c>
      <c r="C30" cm="1">
        <f t="array" aca="1" ref="C30" ca="1">INDIRECT("'[LoadShape.xlsx]" &amp; 'Load Shape Criteria'!$H$4 &amp; " 23'!$I$4") * $B$2</f>
        <v>6.3999999999999968</v>
      </c>
      <c r="D30">
        <v>0</v>
      </c>
      <c r="E30">
        <f>'Step 130'!$B$4-'Step 10'!$B$4</f>
        <v>15</v>
      </c>
      <c r="F30">
        <v>0</v>
      </c>
      <c r="G30" s="3">
        <f t="shared" ca="1" si="0"/>
        <v>0.46875000000000022</v>
      </c>
      <c r="H30" s="3" t="s">
        <v>54</v>
      </c>
      <c r="I30" s="3">
        <v>9</v>
      </c>
      <c r="K30" s="33" t="str">
        <f t="shared" si="1"/>
        <v/>
      </c>
      <c r="L30" s="33" t="str">
        <f t="shared" si="2"/>
        <v xml:space="preserve">,
</v>
      </c>
      <c r="M30" s="10" t="str">
        <f t="shared" si="3"/>
        <v xml:space="preserve">                "sp": "&lt;effectivedate -1cd YYYY-MM-DDT13:00:00+00:00&gt;",</v>
      </c>
      <c r="N30" t="str">
        <f t="shared" ca="1" si="4"/>
        <v xml:space="preserve">                "v": "0.469",</v>
      </c>
      <c r="O30" t="str">
        <f t="shared" si="5"/>
        <v xml:space="preserve">                "q": "E3",</v>
      </c>
      <c r="P30" t="str">
        <f t="shared" si="6"/>
        <v xml:space="preserve">                "e": "9",</v>
      </c>
      <c r="Q30" t="str">
        <f t="shared" si="7"/>
        <v xml:space="preserve">                "arc": null</v>
      </c>
      <c r="R30" s="11" t="str">
        <f t="shared" ca="1" si="8"/>
        <v xml:space="preserve">              {
                "sp": "&lt;effectivedate -1cd YYYY-MM-DDT13:00:00+00:00&gt;",
                "v": "0.469",
                "q": "E3",
                "e": "9",
                "arc": null
              },
</v>
      </c>
      <c r="S30" s="11"/>
    </row>
    <row r="31" spans="1:19" x14ac:dyDescent="0.25">
      <c r="A31" t="s">
        <v>110</v>
      </c>
      <c r="B31" cm="1">
        <f t="array" aca="1" ref="B31" ca="1">INDIRECT("'[LoadShape.xlsx]" &amp; 'Load Shape Criteria'!$H$4 &amp; " 22'!$L30")</f>
        <v>0.2</v>
      </c>
      <c r="C31" cm="1">
        <f t="array" aca="1" ref="C31" ca="1">INDIRECT("'[LoadShape.xlsx]" &amp; 'Load Shape Criteria'!$H$4 &amp; " 23'!$I$4") * $B$2</f>
        <v>6.3999999999999968</v>
      </c>
      <c r="D31">
        <v>0</v>
      </c>
      <c r="E31">
        <f>'Step 130'!$B$4-'Step 10'!$B$4</f>
        <v>15</v>
      </c>
      <c r="F31">
        <v>0</v>
      </c>
      <c r="G31" s="3">
        <f t="shared" ca="1" si="0"/>
        <v>0.46875000000000022</v>
      </c>
      <c r="H31" s="3" t="s">
        <v>54</v>
      </c>
      <c r="I31" s="3">
        <v>9</v>
      </c>
      <c r="K31" s="33" t="str">
        <f t="shared" si="1"/>
        <v/>
      </c>
      <c r="L31" s="33" t="str">
        <f t="shared" si="2"/>
        <v xml:space="preserve">,
</v>
      </c>
      <c r="M31" s="10" t="str">
        <f t="shared" si="3"/>
        <v xml:space="preserve">                "sp": "&lt;effectivedate -1cd YYYY-MM-DDT13:30:00+00:00&gt;",</v>
      </c>
      <c r="N31" t="str">
        <f t="shared" ca="1" si="4"/>
        <v xml:space="preserve">                "v": "0.469",</v>
      </c>
      <c r="O31" t="str">
        <f t="shared" si="5"/>
        <v xml:space="preserve">                "q": "E3",</v>
      </c>
      <c r="P31" t="str">
        <f t="shared" si="6"/>
        <v xml:space="preserve">                "e": "9",</v>
      </c>
      <c r="Q31" t="str">
        <f t="shared" si="7"/>
        <v xml:space="preserve">                "arc": null</v>
      </c>
      <c r="R31" s="11" t="str">
        <f t="shared" ca="1" si="8"/>
        <v xml:space="preserve">              {
                "sp": "&lt;effectivedate -1cd YYYY-MM-DDT13:30:00+00:00&gt;",
                "v": "0.469",
                "q": "E3",
                "e": "9",
                "arc": null
              },
</v>
      </c>
      <c r="S31" s="11"/>
    </row>
    <row r="32" spans="1:19" x14ac:dyDescent="0.25">
      <c r="A32" t="s">
        <v>111</v>
      </c>
      <c r="B32" cm="1">
        <f t="array" aca="1" ref="B32" ca="1">INDIRECT("'[LoadShape.xlsx]" &amp; 'Load Shape Criteria'!$H$4 &amp; " 22'!$L31")</f>
        <v>0.2</v>
      </c>
      <c r="C32" cm="1">
        <f t="array" aca="1" ref="C32" ca="1">INDIRECT("'[LoadShape.xlsx]" &amp; 'Load Shape Criteria'!$H$4 &amp; " 23'!$I$4") * $B$2</f>
        <v>6.3999999999999968</v>
      </c>
      <c r="D32">
        <v>0</v>
      </c>
      <c r="E32">
        <f>'Step 130'!$B$4-'Step 10'!$B$4</f>
        <v>15</v>
      </c>
      <c r="F32">
        <v>0</v>
      </c>
      <c r="G32" s="3">
        <f t="shared" ca="1" si="0"/>
        <v>0.46875000000000022</v>
      </c>
      <c r="H32" s="3" t="s">
        <v>54</v>
      </c>
      <c r="I32" s="3">
        <v>9</v>
      </c>
      <c r="K32" s="33" t="str">
        <f t="shared" si="1"/>
        <v/>
      </c>
      <c r="L32" s="33" t="str">
        <f t="shared" si="2"/>
        <v xml:space="preserve">,
</v>
      </c>
      <c r="M32" s="10" t="str">
        <f t="shared" si="3"/>
        <v xml:space="preserve">                "sp": "&lt;effectivedate -1cd YYYY-MM-DDT14:00:00+00:00&gt;",</v>
      </c>
      <c r="N32" t="str">
        <f t="shared" ca="1" si="4"/>
        <v xml:space="preserve">                "v": "0.469",</v>
      </c>
      <c r="O32" t="str">
        <f t="shared" si="5"/>
        <v xml:space="preserve">                "q": "E3",</v>
      </c>
      <c r="P32" t="str">
        <f t="shared" si="6"/>
        <v xml:space="preserve">                "e": "9",</v>
      </c>
      <c r="Q32" t="str">
        <f t="shared" si="7"/>
        <v xml:space="preserve">                "arc": null</v>
      </c>
      <c r="R32" s="11" t="str">
        <f t="shared" ca="1" si="8"/>
        <v xml:space="preserve">              {
                "sp": "&lt;effectivedate -1cd YYYY-MM-DDT14:00:00+00:00&gt;",
                "v": "0.469",
                "q": "E3",
                "e": "9",
                "arc": null
              },
</v>
      </c>
      <c r="S32" s="11"/>
    </row>
    <row r="33" spans="1:19" x14ac:dyDescent="0.25">
      <c r="A33" t="s">
        <v>112</v>
      </c>
      <c r="B33" cm="1">
        <f t="array" aca="1" ref="B33" ca="1">INDIRECT("'[LoadShape.xlsx]" &amp; 'Load Shape Criteria'!$H$4 &amp; " 22'!$L32")</f>
        <v>0.2</v>
      </c>
      <c r="C33" cm="1">
        <f t="array" aca="1" ref="C33" ca="1">INDIRECT("'[LoadShape.xlsx]" &amp; 'Load Shape Criteria'!$H$4 &amp; " 23'!$I$4") * $B$2</f>
        <v>6.3999999999999968</v>
      </c>
      <c r="D33">
        <v>0</v>
      </c>
      <c r="E33">
        <f>'Step 130'!$B$4-'Step 10'!$B$4</f>
        <v>15</v>
      </c>
      <c r="F33">
        <v>0</v>
      </c>
      <c r="G33" s="3">
        <f t="shared" ca="1" si="0"/>
        <v>0.46875000000000022</v>
      </c>
      <c r="H33" s="3" t="s">
        <v>54</v>
      </c>
      <c r="I33" s="3">
        <v>9</v>
      </c>
      <c r="K33" s="33" t="str">
        <f t="shared" si="1"/>
        <v/>
      </c>
      <c r="L33" s="33" t="str">
        <f t="shared" si="2"/>
        <v xml:space="preserve">,
</v>
      </c>
      <c r="M33" s="10" t="str">
        <f t="shared" si="3"/>
        <v xml:space="preserve">                "sp": "&lt;effectivedate -1cd YYYY-MM-DDT14:30:00+00:00&gt;",</v>
      </c>
      <c r="N33" t="str">
        <f t="shared" ca="1" si="4"/>
        <v xml:space="preserve">                "v": "0.469",</v>
      </c>
      <c r="O33" t="str">
        <f t="shared" si="5"/>
        <v xml:space="preserve">                "q": "E3",</v>
      </c>
      <c r="P33" t="str">
        <f t="shared" si="6"/>
        <v xml:space="preserve">                "e": "9",</v>
      </c>
      <c r="Q33" t="str">
        <f t="shared" si="7"/>
        <v xml:space="preserve">                "arc": null</v>
      </c>
      <c r="R33" s="11" t="str">
        <f t="shared" ca="1" si="8"/>
        <v xml:space="preserve">              {
                "sp": "&lt;effectivedate -1cd YYYY-MM-DDT14:30:00+00:00&gt;",
                "v": "0.469",
                "q": "E3",
                "e": "9",
                "arc": null
              },
</v>
      </c>
      <c r="S33" s="11"/>
    </row>
    <row r="34" spans="1:19" x14ac:dyDescent="0.25">
      <c r="A34" t="s">
        <v>113</v>
      </c>
      <c r="B34" cm="1">
        <f t="array" aca="1" ref="B34" ca="1">INDIRECT("'[LoadShape.xlsx]" &amp; 'Load Shape Criteria'!$H$4 &amp; " 22'!$L33")</f>
        <v>0.2</v>
      </c>
      <c r="C34" cm="1">
        <f t="array" aca="1" ref="C34" ca="1">INDIRECT("'[LoadShape.xlsx]" &amp; 'Load Shape Criteria'!$H$4 &amp; " 23'!$I$4") * $B$2</f>
        <v>6.3999999999999968</v>
      </c>
      <c r="D34">
        <v>0</v>
      </c>
      <c r="E34">
        <f>'Step 130'!$B$4-'Step 10'!$B$4</f>
        <v>15</v>
      </c>
      <c r="F34">
        <v>0</v>
      </c>
      <c r="G34" s="3">
        <f t="shared" ca="1" si="0"/>
        <v>0.46875000000000022</v>
      </c>
      <c r="H34" s="3" t="s">
        <v>54</v>
      </c>
      <c r="I34" s="3">
        <v>9</v>
      </c>
      <c r="K34" s="33" t="str">
        <f t="shared" si="1"/>
        <v/>
      </c>
      <c r="L34" s="33" t="str">
        <f t="shared" si="2"/>
        <v xml:space="preserve">,
</v>
      </c>
      <c r="M34" s="10" t="str">
        <f t="shared" si="3"/>
        <v xml:space="preserve">                "sp": "&lt;effectivedate -1cd YYYY-MM-DDT15:00:00+00:00&gt;",</v>
      </c>
      <c r="N34" t="str">
        <f t="shared" ca="1" si="4"/>
        <v xml:space="preserve">                "v": "0.469",</v>
      </c>
      <c r="O34" t="str">
        <f t="shared" si="5"/>
        <v xml:space="preserve">                "q": "E3",</v>
      </c>
      <c r="P34" t="str">
        <f t="shared" si="6"/>
        <v xml:space="preserve">                "e": "9",</v>
      </c>
      <c r="Q34" t="str">
        <f t="shared" si="7"/>
        <v xml:space="preserve">                "arc": null</v>
      </c>
      <c r="R34" s="11" t="str">
        <f t="shared" ca="1" si="8"/>
        <v xml:space="preserve">              {
                "sp": "&lt;effectivedate -1cd YYYY-MM-DDT15:00:00+00:00&gt;",
                "v": "0.469",
                "q": "E3",
                "e": "9",
                "arc": null
              },
</v>
      </c>
      <c r="S34" s="11"/>
    </row>
    <row r="35" spans="1:19" x14ac:dyDescent="0.25">
      <c r="A35" t="s">
        <v>114</v>
      </c>
      <c r="B35" cm="1">
        <f t="array" aca="1" ref="B35" ca="1">INDIRECT("'[LoadShape.xlsx]" &amp; 'Load Shape Criteria'!$H$4 &amp; " 22'!$L34")</f>
        <v>0.2</v>
      </c>
      <c r="C35" cm="1">
        <f t="array" aca="1" ref="C35" ca="1">INDIRECT("'[LoadShape.xlsx]" &amp; 'Load Shape Criteria'!$H$4 &amp; " 23'!$I$4") * $B$2</f>
        <v>6.3999999999999968</v>
      </c>
      <c r="D35">
        <v>0</v>
      </c>
      <c r="E35">
        <f>'Step 130'!$B$4-'Step 10'!$B$4</f>
        <v>15</v>
      </c>
      <c r="F35">
        <v>0</v>
      </c>
      <c r="G35" s="3">
        <f t="shared" ca="1" si="0"/>
        <v>0.46875000000000022</v>
      </c>
      <c r="H35" s="3" t="s">
        <v>54</v>
      </c>
      <c r="I35" s="3">
        <v>9</v>
      </c>
      <c r="K35" s="33" t="str">
        <f t="shared" si="1"/>
        <v/>
      </c>
      <c r="L35" s="33" t="str">
        <f t="shared" si="2"/>
        <v xml:space="preserve">,
</v>
      </c>
      <c r="M35" s="10" t="str">
        <f t="shared" si="3"/>
        <v xml:space="preserve">                "sp": "&lt;effectivedate -1cd YYYY-MM-DDT15:30:00+00:00&gt;",</v>
      </c>
      <c r="N35" t="str">
        <f t="shared" ca="1" si="4"/>
        <v xml:space="preserve">                "v": "0.469",</v>
      </c>
      <c r="O35" t="str">
        <f t="shared" si="5"/>
        <v xml:space="preserve">                "q": "E3",</v>
      </c>
      <c r="P35" t="str">
        <f t="shared" si="6"/>
        <v xml:space="preserve">                "e": "9",</v>
      </c>
      <c r="Q35" t="str">
        <f t="shared" si="7"/>
        <v xml:space="preserve">                "arc": null</v>
      </c>
      <c r="R35" s="11" t="str">
        <f t="shared" ca="1" si="8"/>
        <v xml:space="preserve">              {
                "sp": "&lt;effectivedate -1cd YYYY-MM-DDT15:30:00+00:00&gt;",
                "v": "0.469",
                "q": "E3",
                "e": "9",
                "arc": null
              },
</v>
      </c>
      <c r="S35" s="11"/>
    </row>
    <row r="36" spans="1:19" x14ac:dyDescent="0.25">
      <c r="A36" t="s">
        <v>115</v>
      </c>
      <c r="B36" cm="1">
        <f t="array" aca="1" ref="B36" ca="1">INDIRECT("'[LoadShape.xlsx]" &amp; 'Load Shape Criteria'!$H$4 &amp; " 22'!$L35")</f>
        <v>0.2</v>
      </c>
      <c r="C36" cm="1">
        <f t="array" aca="1" ref="C36" ca="1">INDIRECT("'[LoadShape.xlsx]" &amp; 'Load Shape Criteria'!$H$4 &amp; " 23'!$I$4") * $B$2</f>
        <v>6.3999999999999968</v>
      </c>
      <c r="D36">
        <v>0</v>
      </c>
      <c r="E36">
        <f>'Step 130'!$B$4-'Step 10'!$B$4</f>
        <v>15</v>
      </c>
      <c r="F36">
        <v>0</v>
      </c>
      <c r="G36" s="3">
        <f t="shared" ca="1" si="0"/>
        <v>0.46875000000000022</v>
      </c>
      <c r="H36" s="3" t="s">
        <v>54</v>
      </c>
      <c r="I36" s="3">
        <v>9</v>
      </c>
      <c r="K36" s="33" t="str">
        <f t="shared" si="1"/>
        <v/>
      </c>
      <c r="L36" s="33" t="str">
        <f t="shared" si="2"/>
        <v xml:space="preserve">,
</v>
      </c>
      <c r="M36" s="10" t="str">
        <f t="shared" si="3"/>
        <v xml:space="preserve">                "sp": "&lt;effectivedate -1cd YYYY-MM-DDT16:00:00+00:00&gt;",</v>
      </c>
      <c r="N36" t="str">
        <f t="shared" ca="1" si="4"/>
        <v xml:space="preserve">                "v": "0.469",</v>
      </c>
      <c r="O36" t="str">
        <f t="shared" si="5"/>
        <v xml:space="preserve">                "q": "E3",</v>
      </c>
      <c r="P36" t="str">
        <f t="shared" si="6"/>
        <v xml:space="preserve">                "e": "9",</v>
      </c>
      <c r="Q36" t="str">
        <f t="shared" si="7"/>
        <v xml:space="preserve">                "arc": null</v>
      </c>
      <c r="R36" s="11" t="str">
        <f t="shared" ca="1" si="8"/>
        <v xml:space="preserve">              {
                "sp": "&lt;effectivedate -1cd YYYY-MM-DDT16:00:00+00:00&gt;",
                "v": "0.469",
                "q": "E3",
                "e": "9",
                "arc": null
              },
</v>
      </c>
      <c r="S36" s="11"/>
    </row>
    <row r="37" spans="1:19" x14ac:dyDescent="0.25">
      <c r="A37" t="s">
        <v>116</v>
      </c>
      <c r="B37" cm="1">
        <f t="array" aca="1" ref="B37" ca="1">INDIRECT("'[LoadShape.xlsx]" &amp; 'Load Shape Criteria'!$H$4 &amp; " 22'!$L36")</f>
        <v>0.1</v>
      </c>
      <c r="C37" cm="1">
        <f t="array" aca="1" ref="C37" ca="1">INDIRECT("'[LoadShape.xlsx]" &amp; 'Load Shape Criteria'!$H$4 &amp; " 23'!$I$4") * $B$2</f>
        <v>6.3999999999999968</v>
      </c>
      <c r="D37">
        <v>0</v>
      </c>
      <c r="E37">
        <f>'Step 130'!$B$4-'Step 10'!$B$4</f>
        <v>15</v>
      </c>
      <c r="F37">
        <v>0</v>
      </c>
      <c r="G37" s="3">
        <f t="shared" ca="1" si="0"/>
        <v>0.23437500000000011</v>
      </c>
      <c r="H37" s="3" t="s">
        <v>54</v>
      </c>
      <c r="I37" s="3">
        <v>9</v>
      </c>
      <c r="K37" s="33" t="str">
        <f t="shared" si="1"/>
        <v/>
      </c>
      <c r="L37" s="33" t="str">
        <f t="shared" si="2"/>
        <v xml:space="preserve">,
</v>
      </c>
      <c r="M37" s="10" t="str">
        <f t="shared" si="3"/>
        <v xml:space="preserve">                "sp": "&lt;effectivedate -1cd YYYY-MM-DDT16:30:00+00:00&gt;",</v>
      </c>
      <c r="N37" t="str">
        <f t="shared" ca="1" si="4"/>
        <v xml:space="preserve">                "v": "0.234",</v>
      </c>
      <c r="O37" t="str">
        <f t="shared" si="5"/>
        <v xml:space="preserve">                "q": "E3",</v>
      </c>
      <c r="P37" t="str">
        <f t="shared" si="6"/>
        <v xml:space="preserve">                "e": "9",</v>
      </c>
      <c r="Q37" t="str">
        <f t="shared" si="7"/>
        <v xml:space="preserve">                "arc": null</v>
      </c>
      <c r="R37" s="11" t="str">
        <f t="shared" ca="1" si="8"/>
        <v xml:space="preserve">              {
                "sp": "&lt;effectivedate -1cd YYYY-MM-DDT16:30:00+00:00&gt;",
                "v": "0.234",
                "q": "E3",
                "e": "9",
                "arc": null
              },
</v>
      </c>
      <c r="S37" s="11"/>
    </row>
    <row r="38" spans="1:19" x14ac:dyDescent="0.25">
      <c r="A38" t="s">
        <v>117</v>
      </c>
      <c r="B38" cm="1">
        <f t="array" aca="1" ref="B38" ca="1">INDIRECT("'[LoadShape.xlsx]" &amp; 'Load Shape Criteria'!$H$4 &amp; " 22'!$L37")</f>
        <v>0.1</v>
      </c>
      <c r="C38" cm="1">
        <f t="array" aca="1" ref="C38" ca="1">INDIRECT("'[LoadShape.xlsx]" &amp; 'Load Shape Criteria'!$H$4 &amp; " 23'!$I$4") * $B$2</f>
        <v>6.3999999999999968</v>
      </c>
      <c r="D38">
        <v>0</v>
      </c>
      <c r="E38">
        <f>'Step 130'!$B$4-'Step 10'!$B$4</f>
        <v>15</v>
      </c>
      <c r="F38">
        <v>0</v>
      </c>
      <c r="G38" s="3">
        <f t="shared" ca="1" si="0"/>
        <v>0.23437500000000011</v>
      </c>
      <c r="H38" s="3" t="s">
        <v>54</v>
      </c>
      <c r="I38" s="3">
        <v>9</v>
      </c>
      <c r="K38" s="33" t="str">
        <f t="shared" si="1"/>
        <v/>
      </c>
      <c r="L38" s="33" t="str">
        <f t="shared" si="2"/>
        <v xml:space="preserve">,
</v>
      </c>
      <c r="M38" s="10" t="str">
        <f t="shared" si="3"/>
        <v xml:space="preserve">                "sp": "&lt;effectivedate -1cd YYYY-MM-DDT17:00:00+00:00&gt;",</v>
      </c>
      <c r="N38" t="str">
        <f t="shared" ca="1" si="4"/>
        <v xml:space="preserve">                "v": "0.234",</v>
      </c>
      <c r="O38" t="str">
        <f t="shared" si="5"/>
        <v xml:space="preserve">                "q": "E3",</v>
      </c>
      <c r="P38" t="str">
        <f t="shared" si="6"/>
        <v xml:space="preserve">                "e": "9",</v>
      </c>
      <c r="Q38" t="str">
        <f t="shared" si="7"/>
        <v xml:space="preserve">                "arc": null</v>
      </c>
      <c r="R38" s="11" t="str">
        <f t="shared" ca="1" si="8"/>
        <v xml:space="preserve">              {
                "sp": "&lt;effectivedate -1cd YYYY-MM-DDT17:00:00+00:00&gt;",
                "v": "0.234",
                "q": "E3",
                "e": "9",
                "arc": null
              },
</v>
      </c>
      <c r="S38" s="11"/>
    </row>
    <row r="39" spans="1:19" x14ac:dyDescent="0.25">
      <c r="A39" t="s">
        <v>118</v>
      </c>
      <c r="B39" cm="1">
        <f t="array" aca="1" ref="B39" ca="1">INDIRECT("'[LoadShape.xlsx]" &amp; 'Load Shape Criteria'!$H$4 &amp; " 22'!$L38")</f>
        <v>0.1</v>
      </c>
      <c r="C39" cm="1">
        <f t="array" aca="1" ref="C39" ca="1">INDIRECT("'[LoadShape.xlsx]" &amp; 'Load Shape Criteria'!$H$4 &amp; " 23'!$I$4") * $B$2</f>
        <v>6.3999999999999968</v>
      </c>
      <c r="D39">
        <v>0</v>
      </c>
      <c r="E39">
        <f>'Step 130'!$B$4-'Step 10'!$B$4</f>
        <v>15</v>
      </c>
      <c r="F39">
        <v>0</v>
      </c>
      <c r="G39" s="3">
        <f t="shared" ca="1" si="0"/>
        <v>0.23437500000000011</v>
      </c>
      <c r="H39" s="3" t="s">
        <v>54</v>
      </c>
      <c r="I39" s="3">
        <v>9</v>
      </c>
      <c r="K39" s="33" t="str">
        <f t="shared" si="1"/>
        <v/>
      </c>
      <c r="L39" s="33" t="str">
        <f t="shared" si="2"/>
        <v xml:space="preserve">,
</v>
      </c>
      <c r="M39" s="10" t="str">
        <f t="shared" si="3"/>
        <v xml:space="preserve">                "sp": "&lt;effectivedate -1cd YYYY-MM-DDT17:30:00+00:00&gt;",</v>
      </c>
      <c r="N39" t="str">
        <f t="shared" ca="1" si="4"/>
        <v xml:space="preserve">                "v": "0.234",</v>
      </c>
      <c r="O39" t="str">
        <f t="shared" si="5"/>
        <v xml:space="preserve">                "q": "E3",</v>
      </c>
      <c r="P39" t="str">
        <f t="shared" si="6"/>
        <v xml:space="preserve">                "e": "9",</v>
      </c>
      <c r="Q39" t="str">
        <f t="shared" si="7"/>
        <v xml:space="preserve">                "arc": null</v>
      </c>
      <c r="R39" s="11" t="str">
        <f t="shared" ca="1" si="8"/>
        <v xml:space="preserve">              {
                "sp": "&lt;effectivedate -1cd YYYY-MM-DDT17:30:00+00:00&gt;",
                "v": "0.234",
                "q": "E3",
                "e": "9",
                "arc": null
              },
</v>
      </c>
      <c r="S39" s="11"/>
    </row>
    <row r="40" spans="1:19" x14ac:dyDescent="0.25">
      <c r="A40" t="s">
        <v>119</v>
      </c>
      <c r="B40" cm="1">
        <f t="array" aca="1" ref="B40" ca="1">INDIRECT("'[LoadShape.xlsx]" &amp; 'Load Shape Criteria'!$H$4 &amp; " 22'!$L39")</f>
        <v>0.1</v>
      </c>
      <c r="C40" cm="1">
        <f t="array" aca="1" ref="C40" ca="1">INDIRECT("'[LoadShape.xlsx]" &amp; 'Load Shape Criteria'!$H$4 &amp; " 23'!$I$4") * $B$2</f>
        <v>6.3999999999999968</v>
      </c>
      <c r="D40">
        <v>0</v>
      </c>
      <c r="E40">
        <f>'Step 130'!$B$4-'Step 10'!$B$4</f>
        <v>15</v>
      </c>
      <c r="F40">
        <v>0</v>
      </c>
      <c r="G40" s="3">
        <f t="shared" ca="1" si="0"/>
        <v>0.23437500000000011</v>
      </c>
      <c r="H40" s="3" t="s">
        <v>54</v>
      </c>
      <c r="I40" s="3">
        <v>9</v>
      </c>
      <c r="K40" s="33" t="str">
        <f t="shared" si="1"/>
        <v/>
      </c>
      <c r="L40" s="33" t="str">
        <f t="shared" si="2"/>
        <v xml:space="preserve">,
</v>
      </c>
      <c r="M40" s="10" t="str">
        <f t="shared" si="3"/>
        <v xml:space="preserve">                "sp": "&lt;effectivedate -1cd YYYY-MM-DDT18:00:00+00:00&gt;",</v>
      </c>
      <c r="N40" t="str">
        <f t="shared" ca="1" si="4"/>
        <v xml:space="preserve">                "v": "0.234",</v>
      </c>
      <c r="O40" t="str">
        <f t="shared" si="5"/>
        <v xml:space="preserve">                "q": "E3",</v>
      </c>
      <c r="P40" t="str">
        <f t="shared" si="6"/>
        <v xml:space="preserve">                "e": "9",</v>
      </c>
      <c r="Q40" t="str">
        <f t="shared" si="7"/>
        <v xml:space="preserve">                "arc": null</v>
      </c>
      <c r="R40" s="11" t="str">
        <f t="shared" ca="1" si="8"/>
        <v xml:space="preserve">              {
                "sp": "&lt;effectivedate -1cd YYYY-MM-DDT18:00:00+00:00&gt;",
                "v": "0.234",
                "q": "E3",
                "e": "9",
                "arc": null
              },
</v>
      </c>
      <c r="S40" s="11"/>
    </row>
    <row r="41" spans="1:19" x14ac:dyDescent="0.25">
      <c r="A41" t="s">
        <v>120</v>
      </c>
      <c r="B41" cm="1">
        <f t="array" aca="1" ref="B41" ca="1">INDIRECT("'[LoadShape.xlsx]" &amp; 'Load Shape Criteria'!$H$4 &amp; " 22'!$L40")</f>
        <v>0.1</v>
      </c>
      <c r="C41" cm="1">
        <f t="array" aca="1" ref="C41" ca="1">INDIRECT("'[LoadShape.xlsx]" &amp; 'Load Shape Criteria'!$H$4 &amp; " 23'!$I$4") * $B$2</f>
        <v>6.3999999999999968</v>
      </c>
      <c r="D41">
        <v>0</v>
      </c>
      <c r="E41">
        <f>'Step 130'!$B$4-'Step 10'!$B$4</f>
        <v>15</v>
      </c>
      <c r="F41">
        <v>0</v>
      </c>
      <c r="G41" s="3">
        <f t="shared" ca="1" si="0"/>
        <v>0.23437500000000011</v>
      </c>
      <c r="H41" s="3" t="s">
        <v>54</v>
      </c>
      <c r="I41" s="3">
        <v>9</v>
      </c>
      <c r="K41" s="33" t="str">
        <f t="shared" si="1"/>
        <v/>
      </c>
      <c r="L41" s="33" t="str">
        <f t="shared" si="2"/>
        <v xml:space="preserve">,
</v>
      </c>
      <c r="M41" s="10" t="str">
        <f t="shared" si="3"/>
        <v xml:space="preserve">                "sp": "&lt;effectivedate -1cd YYYY-MM-DDT18:30:00+00:00&gt;",</v>
      </c>
      <c r="N41" t="str">
        <f t="shared" ca="1" si="4"/>
        <v xml:space="preserve">                "v": "0.234",</v>
      </c>
      <c r="O41" t="str">
        <f t="shared" si="5"/>
        <v xml:space="preserve">                "q": "E3",</v>
      </c>
      <c r="P41" t="str">
        <f t="shared" si="6"/>
        <v xml:space="preserve">                "e": "9",</v>
      </c>
      <c r="Q41" t="str">
        <f t="shared" si="7"/>
        <v xml:space="preserve">                "arc": null</v>
      </c>
      <c r="R41" s="11" t="str">
        <f t="shared" ca="1" si="8"/>
        <v xml:space="preserve">              {
                "sp": "&lt;effectivedate -1cd YYYY-MM-DDT18:30:00+00:00&gt;",
                "v": "0.234",
                "q": "E3",
                "e": "9",
                "arc": null
              },
</v>
      </c>
      <c r="S41" s="11"/>
    </row>
    <row r="42" spans="1:19" x14ac:dyDescent="0.25">
      <c r="A42" t="s">
        <v>121</v>
      </c>
      <c r="B42" cm="1">
        <f t="array" aca="1" ref="B42" ca="1">INDIRECT("'[LoadShape.xlsx]" &amp; 'Load Shape Criteria'!$H$4 &amp; " 22'!$L41")</f>
        <v>0.1</v>
      </c>
      <c r="C42" cm="1">
        <f t="array" aca="1" ref="C42" ca="1">INDIRECT("'[LoadShape.xlsx]" &amp; 'Load Shape Criteria'!$H$4 &amp; " 23'!$I$4") * $B$2</f>
        <v>6.3999999999999968</v>
      </c>
      <c r="D42">
        <v>0</v>
      </c>
      <c r="E42">
        <f>'Step 130'!$B$4-'Step 10'!$B$4</f>
        <v>15</v>
      </c>
      <c r="F42">
        <v>0</v>
      </c>
      <c r="G42" s="3">
        <f t="shared" ca="1" si="0"/>
        <v>0.23437500000000011</v>
      </c>
      <c r="H42" s="3" t="s">
        <v>54</v>
      </c>
      <c r="I42" s="3">
        <v>9</v>
      </c>
      <c r="K42" s="33" t="str">
        <f t="shared" si="1"/>
        <v/>
      </c>
      <c r="L42" s="33" t="str">
        <f t="shared" si="2"/>
        <v xml:space="preserve">,
</v>
      </c>
      <c r="M42" s="10" t="str">
        <f t="shared" si="3"/>
        <v xml:space="preserve">                "sp": "&lt;effectivedate -1cd YYYY-MM-DDT19:00:00+00:00&gt;",</v>
      </c>
      <c r="N42" t="str">
        <f t="shared" ca="1" si="4"/>
        <v xml:space="preserve">                "v": "0.234",</v>
      </c>
      <c r="O42" t="str">
        <f t="shared" si="5"/>
        <v xml:space="preserve">                "q": "E3",</v>
      </c>
      <c r="P42" t="str">
        <f t="shared" si="6"/>
        <v xml:space="preserve">                "e": "9",</v>
      </c>
      <c r="Q42" t="str">
        <f t="shared" si="7"/>
        <v xml:space="preserve">                "arc": null</v>
      </c>
      <c r="R42" s="11" t="str">
        <f t="shared" ca="1" si="8"/>
        <v xml:space="preserve">              {
                "sp": "&lt;effectivedate -1cd YYYY-MM-DDT19:00:00+00:00&gt;",
                "v": "0.234",
                "q": "E3",
                "e": "9",
                "arc": null
              },
</v>
      </c>
      <c r="S42" s="11"/>
    </row>
    <row r="43" spans="1:19" x14ac:dyDescent="0.25">
      <c r="A43" t="s">
        <v>122</v>
      </c>
      <c r="B43" cm="1">
        <f t="array" aca="1" ref="B43" ca="1">INDIRECT("'[LoadShape.xlsx]" &amp; 'Load Shape Criteria'!$H$4 &amp; " 22'!$L42")</f>
        <v>0.1</v>
      </c>
      <c r="C43" cm="1">
        <f t="array" aca="1" ref="C43" ca="1">INDIRECT("'[LoadShape.xlsx]" &amp; 'Load Shape Criteria'!$H$4 &amp; " 23'!$I$4") * $B$2</f>
        <v>6.3999999999999968</v>
      </c>
      <c r="D43">
        <v>0</v>
      </c>
      <c r="E43">
        <f>'Step 130'!$B$4-'Step 10'!$B$4</f>
        <v>15</v>
      </c>
      <c r="F43">
        <v>0</v>
      </c>
      <c r="G43" s="3">
        <f t="shared" ca="1" si="0"/>
        <v>0.23437500000000011</v>
      </c>
      <c r="H43" s="3" t="s">
        <v>54</v>
      </c>
      <c r="I43" s="3">
        <v>9</v>
      </c>
      <c r="K43" s="33" t="str">
        <f t="shared" si="1"/>
        <v/>
      </c>
      <c r="L43" s="33" t="str">
        <f t="shared" si="2"/>
        <v xml:space="preserve">,
</v>
      </c>
      <c r="M43" s="10" t="str">
        <f t="shared" si="3"/>
        <v xml:space="preserve">                "sp": "&lt;effectivedate -1cd YYYY-MM-DDT19:30:00+00:00&gt;",</v>
      </c>
      <c r="N43" t="str">
        <f t="shared" ca="1" si="4"/>
        <v xml:space="preserve">                "v": "0.234",</v>
      </c>
      <c r="O43" t="str">
        <f t="shared" si="5"/>
        <v xml:space="preserve">                "q": "E3",</v>
      </c>
      <c r="P43" t="str">
        <f t="shared" si="6"/>
        <v xml:space="preserve">                "e": "9",</v>
      </c>
      <c r="Q43" t="str">
        <f t="shared" si="7"/>
        <v xml:space="preserve">                "arc": null</v>
      </c>
      <c r="R43" s="11" t="str">
        <f t="shared" ca="1" si="8"/>
        <v xml:space="preserve">              {
                "sp": "&lt;effectivedate -1cd YYYY-MM-DDT19:30:00+00:00&gt;",
                "v": "0.234",
                "q": "E3",
                "e": "9",
                "arc": null
              },
</v>
      </c>
      <c r="S43" s="11"/>
    </row>
    <row r="44" spans="1:19" x14ac:dyDescent="0.25">
      <c r="A44" t="s">
        <v>123</v>
      </c>
      <c r="B44" cm="1">
        <f t="array" aca="1" ref="B44" ca="1">INDIRECT("'[LoadShape.xlsx]" &amp; 'Load Shape Criteria'!$H$4 &amp; " 22'!$L43")</f>
        <v>0.1</v>
      </c>
      <c r="C44" cm="1">
        <f t="array" aca="1" ref="C44" ca="1">INDIRECT("'[LoadShape.xlsx]" &amp; 'Load Shape Criteria'!$H$4 &amp; " 23'!$I$4") * $B$2</f>
        <v>6.3999999999999968</v>
      </c>
      <c r="D44">
        <v>0</v>
      </c>
      <c r="E44">
        <f>'Step 130'!$B$4-'Step 10'!$B$4</f>
        <v>15</v>
      </c>
      <c r="F44">
        <v>0</v>
      </c>
      <c r="G44" s="3">
        <f t="shared" ca="1" si="0"/>
        <v>0.23437500000000011</v>
      </c>
      <c r="H44" s="3" t="s">
        <v>54</v>
      </c>
      <c r="I44" s="3">
        <v>9</v>
      </c>
      <c r="K44" s="33" t="str">
        <f t="shared" si="1"/>
        <v/>
      </c>
      <c r="L44" s="33" t="str">
        <f t="shared" si="2"/>
        <v xml:space="preserve">,
</v>
      </c>
      <c r="M44" s="10" t="str">
        <f t="shared" si="3"/>
        <v xml:space="preserve">                "sp": "&lt;effectivedate -1cd YYYY-MM-DDT20:00:00+00:00&gt;",</v>
      </c>
      <c r="N44" t="str">
        <f t="shared" ca="1" si="4"/>
        <v xml:space="preserve">                "v": "0.234",</v>
      </c>
      <c r="O44" t="str">
        <f t="shared" si="5"/>
        <v xml:space="preserve">                "q": "E3",</v>
      </c>
      <c r="P44" t="str">
        <f t="shared" si="6"/>
        <v xml:space="preserve">                "e": "9",</v>
      </c>
      <c r="Q44" t="str">
        <f t="shared" si="7"/>
        <v xml:space="preserve">                "arc": null</v>
      </c>
      <c r="R44" s="11" t="str">
        <f t="shared" ca="1" si="8"/>
        <v xml:space="preserve">              {
                "sp": "&lt;effectivedate -1cd YYYY-MM-DDT20:00:00+00:00&gt;",
                "v": "0.234",
                "q": "E3",
                "e": "9",
                "arc": null
              },
</v>
      </c>
      <c r="S44" s="11"/>
    </row>
    <row r="45" spans="1:19" x14ac:dyDescent="0.25">
      <c r="A45" t="s">
        <v>124</v>
      </c>
      <c r="B45" cm="1">
        <f t="array" aca="1" ref="B45" ca="1">INDIRECT("'[LoadShape.xlsx]" &amp; 'Load Shape Criteria'!$H$4 &amp; " 22'!$L44")</f>
        <v>0.1</v>
      </c>
      <c r="C45" cm="1">
        <f t="array" aca="1" ref="C45" ca="1">INDIRECT("'[LoadShape.xlsx]" &amp; 'Load Shape Criteria'!$H$4 &amp; " 23'!$I$4") * $B$2</f>
        <v>6.3999999999999968</v>
      </c>
      <c r="D45">
        <v>0</v>
      </c>
      <c r="E45">
        <f>'Step 130'!$B$4-'Step 10'!$B$4</f>
        <v>15</v>
      </c>
      <c r="F45">
        <v>0</v>
      </c>
      <c r="G45" s="3">
        <f t="shared" ca="1" si="0"/>
        <v>0.23437500000000011</v>
      </c>
      <c r="H45" s="3" t="s">
        <v>54</v>
      </c>
      <c r="I45" s="3">
        <v>9</v>
      </c>
      <c r="K45" s="33" t="str">
        <f t="shared" si="1"/>
        <v/>
      </c>
      <c r="L45" s="33" t="str">
        <f t="shared" si="2"/>
        <v xml:space="preserve">,
</v>
      </c>
      <c r="M45" s="10" t="str">
        <f t="shared" si="3"/>
        <v xml:space="preserve">                "sp": "&lt;effectivedate -1cd YYYY-MM-DDT20:30:00+00:00&gt;",</v>
      </c>
      <c r="N45" t="str">
        <f t="shared" ca="1" si="4"/>
        <v xml:space="preserve">                "v": "0.234",</v>
      </c>
      <c r="O45" t="str">
        <f t="shared" si="5"/>
        <v xml:space="preserve">                "q": "E3",</v>
      </c>
      <c r="P45" t="str">
        <f t="shared" si="6"/>
        <v xml:space="preserve">                "e": "9",</v>
      </c>
      <c r="Q45" t="str">
        <f t="shared" si="7"/>
        <v xml:space="preserve">                "arc": null</v>
      </c>
      <c r="R45" s="11" t="str">
        <f t="shared" ca="1" si="8"/>
        <v xml:space="preserve">              {
                "sp": "&lt;effectivedate -1cd YYYY-MM-DDT20:30:00+00:00&gt;",
                "v": "0.234",
                "q": "E3",
                "e": "9",
                "arc": null
              },
</v>
      </c>
      <c r="S45" s="11"/>
    </row>
    <row r="46" spans="1:19" x14ac:dyDescent="0.25">
      <c r="A46" t="s">
        <v>125</v>
      </c>
      <c r="B46" cm="1">
        <f t="array" aca="1" ref="B46" ca="1">INDIRECT("'[LoadShape.xlsx]" &amp; 'Load Shape Criteria'!$H$4 &amp; " 22'!$L45")</f>
        <v>0.1</v>
      </c>
      <c r="C46" cm="1">
        <f t="array" aca="1" ref="C46" ca="1">INDIRECT("'[LoadShape.xlsx]" &amp; 'Load Shape Criteria'!$H$4 &amp; " 23'!$I$4") * $B$2</f>
        <v>6.3999999999999968</v>
      </c>
      <c r="D46">
        <v>0</v>
      </c>
      <c r="E46">
        <f>'Step 130'!$B$4-'Step 10'!$B$4</f>
        <v>15</v>
      </c>
      <c r="F46">
        <v>0</v>
      </c>
      <c r="G46" s="3">
        <f t="shared" ca="1" si="0"/>
        <v>0.23437500000000011</v>
      </c>
      <c r="H46" s="3" t="s">
        <v>54</v>
      </c>
      <c r="I46" s="3">
        <v>9</v>
      </c>
      <c r="K46" s="33" t="str">
        <f t="shared" si="1"/>
        <v/>
      </c>
      <c r="L46" s="33" t="str">
        <f t="shared" si="2"/>
        <v xml:space="preserve">,
</v>
      </c>
      <c r="M46" s="10" t="str">
        <f t="shared" si="3"/>
        <v xml:space="preserve">                "sp": "&lt;effectivedate -1cd YYYY-MM-DDT21:00:00+00:00&gt;",</v>
      </c>
      <c r="N46" t="str">
        <f t="shared" ca="1" si="4"/>
        <v xml:space="preserve">                "v": "0.234",</v>
      </c>
      <c r="O46" t="str">
        <f t="shared" si="5"/>
        <v xml:space="preserve">                "q": "E3",</v>
      </c>
      <c r="P46" t="str">
        <f t="shared" si="6"/>
        <v xml:space="preserve">                "e": "9",</v>
      </c>
      <c r="Q46" t="str">
        <f t="shared" si="7"/>
        <v xml:space="preserve">                "arc": null</v>
      </c>
      <c r="R46" s="11" t="str">
        <f t="shared" ca="1" si="8"/>
        <v xml:space="preserve">              {
                "sp": "&lt;effectivedate -1cd YYYY-MM-DDT21:00:00+00:00&gt;",
                "v": "0.234",
                "q": "E3",
                "e": "9",
                "arc": null
              },
</v>
      </c>
      <c r="S46" s="11"/>
    </row>
    <row r="47" spans="1:19" x14ac:dyDescent="0.25">
      <c r="A47" t="s">
        <v>126</v>
      </c>
      <c r="B47" cm="1">
        <f t="array" aca="1" ref="B47" ca="1">INDIRECT("'[LoadShape.xlsx]" &amp; 'Load Shape Criteria'!$H$4 &amp; " 22'!$L46")</f>
        <v>0.1</v>
      </c>
      <c r="C47" cm="1">
        <f t="array" aca="1" ref="C47" ca="1">INDIRECT("'[LoadShape.xlsx]" &amp; 'Load Shape Criteria'!$H$4 &amp; " 23'!$I$4") * $B$2</f>
        <v>6.3999999999999968</v>
      </c>
      <c r="D47">
        <v>0</v>
      </c>
      <c r="E47">
        <f>'Step 130'!$B$4-'Step 10'!$B$4</f>
        <v>15</v>
      </c>
      <c r="F47">
        <v>0</v>
      </c>
      <c r="G47" s="3">
        <f t="shared" ca="1" si="0"/>
        <v>0.23437500000000011</v>
      </c>
      <c r="H47" s="3" t="s">
        <v>54</v>
      </c>
      <c r="I47" s="3">
        <v>9</v>
      </c>
      <c r="K47" s="33" t="str">
        <f t="shared" si="1"/>
        <v/>
      </c>
      <c r="L47" s="33" t="str">
        <f t="shared" si="2"/>
        <v xml:space="preserve">,
</v>
      </c>
      <c r="M47" s="10" t="str">
        <f t="shared" si="3"/>
        <v xml:space="preserve">                "sp": "&lt;effectivedate -1cd YYYY-MM-DDT21:30:00+00:00&gt;",</v>
      </c>
      <c r="N47" t="str">
        <f t="shared" ca="1" si="4"/>
        <v xml:space="preserve">                "v": "0.234",</v>
      </c>
      <c r="O47" t="str">
        <f t="shared" si="5"/>
        <v xml:space="preserve">                "q": "E3",</v>
      </c>
      <c r="P47" t="str">
        <f t="shared" si="6"/>
        <v xml:space="preserve">                "e": "9",</v>
      </c>
      <c r="Q47" t="str">
        <f t="shared" si="7"/>
        <v xml:space="preserve">                "arc": null</v>
      </c>
      <c r="R47" s="11" t="str">
        <f t="shared" ca="1" si="8"/>
        <v xml:space="preserve">              {
                "sp": "&lt;effectivedate -1cd YYYY-MM-DDT21:30:00+00:00&gt;",
                "v": "0.234",
                "q": "E3",
                "e": "9",
                "arc": null
              },
</v>
      </c>
      <c r="S47" s="11"/>
    </row>
    <row r="48" spans="1:19" x14ac:dyDescent="0.25">
      <c r="A48" t="s">
        <v>127</v>
      </c>
      <c r="B48" cm="1">
        <f t="array" aca="1" ref="B48" ca="1">INDIRECT("'[LoadShape.xlsx]" &amp; 'Load Shape Criteria'!$H$4 &amp; " 22'!$L47")</f>
        <v>0.1</v>
      </c>
      <c r="C48" cm="1">
        <f t="array" aca="1" ref="C48" ca="1">INDIRECT("'[LoadShape.xlsx]" &amp; 'Load Shape Criteria'!$H$4 &amp; " 23'!$I$4") * $B$2</f>
        <v>6.3999999999999968</v>
      </c>
      <c r="D48">
        <v>0</v>
      </c>
      <c r="E48">
        <f>'Step 130'!$B$4-'Step 10'!$B$4</f>
        <v>15</v>
      </c>
      <c r="F48">
        <v>0</v>
      </c>
      <c r="G48" s="3">
        <f t="shared" ca="1" si="0"/>
        <v>0.23437500000000011</v>
      </c>
      <c r="H48" s="3" t="s">
        <v>54</v>
      </c>
      <c r="I48" s="3">
        <v>9</v>
      </c>
      <c r="K48" s="33" t="str">
        <f t="shared" si="1"/>
        <v/>
      </c>
      <c r="L48" s="33" t="str">
        <f t="shared" si="2"/>
        <v xml:space="preserve">,
</v>
      </c>
      <c r="M48" s="10" t="str">
        <f t="shared" si="3"/>
        <v xml:space="preserve">                "sp": "&lt;effectivedate -1cd YYYY-MM-DDT22:00:00+00:00&gt;",</v>
      </c>
      <c r="N48" t="str">
        <f t="shared" ca="1" si="4"/>
        <v xml:space="preserve">                "v": "0.234",</v>
      </c>
      <c r="O48" t="str">
        <f t="shared" si="5"/>
        <v xml:space="preserve">                "q": "E3",</v>
      </c>
      <c r="P48" t="str">
        <f t="shared" si="6"/>
        <v xml:space="preserve">                "e": "9",</v>
      </c>
      <c r="Q48" t="str">
        <f t="shared" si="7"/>
        <v xml:space="preserve">                "arc": null</v>
      </c>
      <c r="R48" s="11" t="str">
        <f t="shared" ca="1" si="8"/>
        <v xml:space="preserve">              {
                "sp": "&lt;effectivedate -1cd YYYY-MM-DDT22:00:00+00:00&gt;",
                "v": "0.234",
                "q": "E3",
                "e": "9",
                "arc": null
              },
</v>
      </c>
      <c r="S48" s="11"/>
    </row>
    <row r="49" spans="1:19" x14ac:dyDescent="0.25">
      <c r="A49" t="s">
        <v>128</v>
      </c>
      <c r="B49" cm="1">
        <f t="array" aca="1" ref="B49" ca="1">INDIRECT("'[LoadShape.xlsx]" &amp; 'Load Shape Criteria'!$H$4 &amp; " 22'!$L48")</f>
        <v>0.1</v>
      </c>
      <c r="C49" cm="1">
        <f t="array" aca="1" ref="C49" ca="1">INDIRECT("'[LoadShape.xlsx]" &amp; 'Load Shape Criteria'!$H$4 &amp; " 23'!$I$4") * $B$2</f>
        <v>6.3999999999999968</v>
      </c>
      <c r="D49">
        <v>0</v>
      </c>
      <c r="E49">
        <f>'Step 130'!$B$4-'Step 10'!$B$4</f>
        <v>15</v>
      </c>
      <c r="F49">
        <v>0</v>
      </c>
      <c r="G49" s="3">
        <f t="shared" ca="1" si="0"/>
        <v>0.23437500000000011</v>
      </c>
      <c r="H49" s="3" t="s">
        <v>54</v>
      </c>
      <c r="I49" s="3">
        <v>9</v>
      </c>
      <c r="K49" s="33" t="str">
        <f t="shared" si="1"/>
        <v/>
      </c>
      <c r="L49" s="33" t="str">
        <f t="shared" si="2"/>
        <v xml:space="preserve">,
</v>
      </c>
      <c r="M49" s="10" t="str">
        <f t="shared" si="3"/>
        <v xml:space="preserve">                "sp": "&lt;effectivedate -1cd YYYY-MM-DDT22:30:00+00:00&gt;",</v>
      </c>
      <c r="N49" t="str">
        <f t="shared" ca="1" si="4"/>
        <v xml:space="preserve">                "v": "0.234",</v>
      </c>
      <c r="O49" t="str">
        <f t="shared" si="5"/>
        <v xml:space="preserve">                "q": "E3",</v>
      </c>
      <c r="P49" t="str">
        <f t="shared" si="6"/>
        <v xml:space="preserve">                "e": "9",</v>
      </c>
      <c r="Q49" t="str">
        <f t="shared" si="7"/>
        <v xml:space="preserve">                "arc": null</v>
      </c>
      <c r="R49" s="11" t="str">
        <f t="shared" ca="1" si="8"/>
        <v xml:space="preserve">              {
                "sp": "&lt;effectivedate -1cd YYYY-MM-DDT22:30:00+00:00&gt;",
                "v": "0.234",
                "q": "E3",
                "e": "9",
                "arc": null
              },
</v>
      </c>
      <c r="S49" s="11"/>
    </row>
    <row r="50" spans="1:19" x14ac:dyDescent="0.25">
      <c r="A50" t="s">
        <v>129</v>
      </c>
      <c r="B50" cm="1">
        <f t="array" aca="1" ref="B50" ca="1">INDIRECT("'[LoadShape.xlsx]" &amp; 'Load Shape Criteria'!$H$4 &amp; " 22'!$L49")</f>
        <v>0.1</v>
      </c>
      <c r="C50" cm="1">
        <f t="array" aca="1" ref="C50" ca="1">INDIRECT("'[LoadShape.xlsx]" &amp; 'Load Shape Criteria'!$H$4 &amp; " 23'!$I$4") * $B$2</f>
        <v>6.3999999999999968</v>
      </c>
      <c r="D50">
        <v>0</v>
      </c>
      <c r="E50">
        <f>'Step 130'!$B$4-'Step 10'!$B$4</f>
        <v>15</v>
      </c>
      <c r="F50">
        <v>0</v>
      </c>
      <c r="G50" s="3">
        <f t="shared" ca="1" si="0"/>
        <v>0.23437500000000011</v>
      </c>
      <c r="H50" s="3" t="s">
        <v>54</v>
      </c>
      <c r="I50" s="3">
        <v>9</v>
      </c>
      <c r="K50" s="33" t="str">
        <f t="shared" si="1"/>
        <v/>
      </c>
      <c r="L50" s="33" t="str">
        <f t="shared" si="2"/>
        <v xml:space="preserve">,
</v>
      </c>
      <c r="M50" s="10" t="str">
        <f t="shared" si="3"/>
        <v xml:space="preserve">                "sp": "&lt;effectivedate -1cd YYYY-MM-DDT23:00:00+00:00&gt;",</v>
      </c>
      <c r="N50" t="str">
        <f t="shared" ca="1" si="4"/>
        <v xml:space="preserve">                "v": "0.234",</v>
      </c>
      <c r="O50" t="str">
        <f t="shared" si="5"/>
        <v xml:space="preserve">                "q": "E3",</v>
      </c>
      <c r="P50" t="str">
        <f t="shared" si="6"/>
        <v xml:space="preserve">                "e": "9",</v>
      </c>
      <c r="Q50" t="str">
        <f t="shared" si="7"/>
        <v xml:space="preserve">                "arc": null</v>
      </c>
      <c r="R50" s="11" t="str">
        <f t="shared" ca="1" si="8"/>
        <v xml:space="preserve">              {
                "sp": "&lt;effectivedate -1cd YYYY-MM-DDT23:00:00+00:00&gt;",
                "v": "0.234",
                "q": "E3",
                "e": "9",
                "arc": null
              },
</v>
      </c>
      <c r="S50" s="11"/>
    </row>
    <row r="51" spans="1:19" x14ac:dyDescent="0.25">
      <c r="A51" t="s">
        <v>130</v>
      </c>
      <c r="B51" cm="1">
        <f t="array" aca="1" ref="B51" ca="1">INDIRECT("'[LoadShape.xlsx]" &amp; 'Load Shape Criteria'!$H$4 &amp; " 22'!$L50")</f>
        <v>0.1</v>
      </c>
      <c r="C51" cm="1">
        <f t="array" aca="1" ref="C51" ca="1">INDIRECT("'[LoadShape.xlsx]" &amp; 'Load Shape Criteria'!$H$4 &amp; " 23'!$I$4") * $B$2</f>
        <v>6.3999999999999968</v>
      </c>
      <c r="D51">
        <v>0</v>
      </c>
      <c r="E51">
        <f>'Step 130'!$B$4-'Step 10'!$B$4</f>
        <v>15</v>
      </c>
      <c r="F51">
        <v>0</v>
      </c>
      <c r="G51" s="3">
        <f t="shared" ca="1" si="0"/>
        <v>0.23437500000000011</v>
      </c>
      <c r="H51" s="3" t="s">
        <v>54</v>
      </c>
      <c r="I51" s="3">
        <v>9</v>
      </c>
      <c r="K51" s="33" t="str">
        <f t="shared" si="1"/>
        <v/>
      </c>
      <c r="L51" s="33" t="str">
        <f t="shared" si="2"/>
        <v xml:space="preserve">,
</v>
      </c>
      <c r="M51" s="10" t="str">
        <f t="shared" si="3"/>
        <v xml:space="preserve">                "sp": "&lt;effectivedate -1cd YYYY-MM-DDT23:30:00+00:00&gt;",</v>
      </c>
      <c r="N51" t="str">
        <f t="shared" ca="1" si="4"/>
        <v xml:space="preserve">                "v": "0.234",</v>
      </c>
      <c r="O51" t="str">
        <f t="shared" si="5"/>
        <v xml:space="preserve">                "q": "E3",</v>
      </c>
      <c r="P51" t="str">
        <f t="shared" si="6"/>
        <v xml:space="preserve">                "e": "9",</v>
      </c>
      <c r="Q51" t="str">
        <f t="shared" si="7"/>
        <v xml:space="preserve">                "arc": null</v>
      </c>
      <c r="R51" s="11" t="str">
        <f t="shared" ca="1" si="8"/>
        <v xml:space="preserve">              {
                "sp": "&lt;effectivedate -1cd YYYY-MM-DDT23:30:00+00:00&gt;",
                "v": "0.234",
                "q": "E3",
                "e": "9",
                "arc": null
              },
</v>
      </c>
      <c r="S51" s="11"/>
    </row>
    <row r="52" spans="1:19" x14ac:dyDescent="0.25">
      <c r="A52" t="s">
        <v>82</v>
      </c>
      <c r="B52" cm="1">
        <f t="array" aca="1" ref="B52" ca="1">INDIRECT("'[LoadShape.xlsx]" &amp; 'Load Shape Criteria'!$H$4 &amp; " 22'!$L51")</f>
        <v>0.1</v>
      </c>
      <c r="C52" cm="1">
        <f t="array" aca="1" ref="C52" ca="1">INDIRECT("'[LoadShape.xlsx]" &amp; 'Load Shape Criteria'!$H$4 &amp; " 23'!$I$4") * $B$2</f>
        <v>6.3999999999999968</v>
      </c>
      <c r="D52">
        <v>0</v>
      </c>
      <c r="E52">
        <f>'Step 130'!$B$4-'Step 10'!$B$4</f>
        <v>15</v>
      </c>
      <c r="F52">
        <v>0</v>
      </c>
      <c r="G52" s="3">
        <f t="shared" ca="1" si="0"/>
        <v>0.23437500000000011</v>
      </c>
      <c r="H52" s="3" t="s">
        <v>54</v>
      </c>
      <c r="I52" s="3">
        <v>9</v>
      </c>
      <c r="K52" s="33" t="str">
        <f t="shared" si="1"/>
        <v/>
      </c>
      <c r="L52" s="33" t="str">
        <f t="shared" si="2"/>
        <v xml:space="preserve">
           ]
          }</v>
      </c>
      <c r="M52" s="10" t="str">
        <f t="shared" si="3"/>
        <v xml:space="preserve">                "sp": "&lt;effectivedate YYYY-MM-DDT00:00:00+00:00&gt;",</v>
      </c>
      <c r="N52" t="str">
        <f t="shared" ca="1" si="4"/>
        <v xml:space="preserve">                "v": "0.234",</v>
      </c>
      <c r="O52" t="str">
        <f t="shared" si="5"/>
        <v xml:space="preserve">                "q": "E3",</v>
      </c>
      <c r="P52" t="str">
        <f t="shared" si="6"/>
        <v xml:space="preserve">                "e": "9",</v>
      </c>
      <c r="Q52" t="str">
        <f t="shared" si="7"/>
        <v xml:space="preserve">                "arc": null</v>
      </c>
      <c r="R52" s="11" t="str">
        <f t="shared" ca="1" si="8"/>
        <v xml:space="preserve">              {
                "sp": "&lt;effectivedate YYYY-MM-DDT00:00:00+00:00&gt;",
                "v": "0.234",
                "q": "E3",
                "e": "9",
                "arc": null
              }
           ]
          }</v>
      </c>
      <c r="S52" s="11"/>
    </row>
    <row r="53" spans="1:19" x14ac:dyDescent="0.25">
      <c r="K53" s="33"/>
      <c r="L53" s="33"/>
      <c r="S53" s="11"/>
    </row>
    <row r="54" spans="1:19" x14ac:dyDescent="0.25">
      <c r="K54" s="33"/>
      <c r="L54" s="33"/>
      <c r="S54" s="11"/>
    </row>
    <row r="55" spans="1:19" x14ac:dyDescent="0.25">
      <c r="K55" s="33"/>
      <c r="L55" s="33"/>
      <c r="S55" s="11"/>
    </row>
    <row r="56" spans="1:19" x14ac:dyDescent="0.25">
      <c r="K56" s="33"/>
      <c r="L56" s="33"/>
      <c r="S56" s="11"/>
    </row>
    <row r="57" spans="1:19" x14ac:dyDescent="0.25">
      <c r="K57" s="33"/>
      <c r="L57" s="33"/>
      <c r="S57" s="11"/>
    </row>
    <row r="58" spans="1:19" x14ac:dyDescent="0.25">
      <c r="K58" s="33"/>
      <c r="L58" s="33"/>
      <c r="S58" s="11"/>
    </row>
    <row r="59" spans="1:19" x14ac:dyDescent="0.25">
      <c r="K59" s="33"/>
      <c r="L59" s="33"/>
      <c r="S59" s="11"/>
    </row>
    <row r="60" spans="1:19" x14ac:dyDescent="0.25">
      <c r="K60" s="33"/>
      <c r="L60" s="33"/>
      <c r="S60" s="11"/>
    </row>
    <row r="61" spans="1:19" x14ac:dyDescent="0.25">
      <c r="K61" s="33"/>
      <c r="L61" s="33"/>
      <c r="S61" s="11"/>
    </row>
    <row r="62" spans="1:19" x14ac:dyDescent="0.25">
      <c r="K62" s="33"/>
      <c r="L62" s="33"/>
      <c r="S62" s="11"/>
    </row>
    <row r="63" spans="1:19" x14ac:dyDescent="0.25">
      <c r="K63" s="33"/>
      <c r="L63" s="33"/>
      <c r="S63" s="11"/>
    </row>
    <row r="64" spans="1:19" x14ac:dyDescent="0.25">
      <c r="K64" s="33"/>
      <c r="L64" s="33"/>
      <c r="S64" s="11"/>
    </row>
    <row r="65" spans="11:19" x14ac:dyDescent="0.25">
      <c r="K65" s="33"/>
      <c r="L65" s="33"/>
      <c r="S65" s="11"/>
    </row>
    <row r="66" spans="11:19" x14ac:dyDescent="0.25">
      <c r="K66" s="33"/>
      <c r="L66" s="33"/>
      <c r="S66" s="11"/>
    </row>
    <row r="67" spans="11:19" x14ac:dyDescent="0.25">
      <c r="K67" s="33"/>
      <c r="L67" s="33"/>
      <c r="S67" s="11"/>
    </row>
    <row r="68" spans="11:19" x14ac:dyDescent="0.25">
      <c r="K68" s="33"/>
      <c r="L68" s="33"/>
      <c r="S68" s="11"/>
    </row>
    <row r="69" spans="11:19" x14ac:dyDescent="0.25">
      <c r="K69" s="33"/>
      <c r="L69" s="33"/>
      <c r="S69" s="11"/>
    </row>
    <row r="70" spans="11:19" x14ac:dyDescent="0.25">
      <c r="K70" s="33"/>
      <c r="L70" s="33"/>
      <c r="S70" s="11"/>
    </row>
    <row r="71" spans="11:19" x14ac:dyDescent="0.25">
      <c r="K71" s="33"/>
      <c r="L71" s="33"/>
      <c r="S71" s="11"/>
    </row>
    <row r="72" spans="11:19" x14ac:dyDescent="0.25">
      <c r="K72" s="33"/>
      <c r="L72" s="33"/>
      <c r="S72" s="11"/>
    </row>
    <row r="73" spans="11:19" x14ac:dyDescent="0.25">
      <c r="K73" s="33"/>
      <c r="L73" s="33"/>
      <c r="S73" s="11"/>
    </row>
    <row r="74" spans="11:19" x14ac:dyDescent="0.25">
      <c r="K74" s="33"/>
      <c r="L74" s="33"/>
      <c r="S74" s="11"/>
    </row>
    <row r="75" spans="11:19" x14ac:dyDescent="0.25">
      <c r="K75" s="33"/>
      <c r="L75" s="33"/>
      <c r="S75" s="11"/>
    </row>
    <row r="76" spans="11:19" x14ac:dyDescent="0.25">
      <c r="K76" s="33"/>
      <c r="L76" s="33"/>
      <c r="S76" s="11"/>
    </row>
    <row r="77" spans="11:19" x14ac:dyDescent="0.25">
      <c r="K77" s="33"/>
      <c r="L77" s="33"/>
      <c r="S77" s="11"/>
    </row>
    <row r="78" spans="11:19" x14ac:dyDescent="0.25">
      <c r="K78" s="33"/>
      <c r="L78" s="33"/>
      <c r="S78" s="11"/>
    </row>
    <row r="79" spans="11:19" x14ac:dyDescent="0.25">
      <c r="K79" s="33"/>
      <c r="L79" s="33"/>
      <c r="S79" s="11"/>
    </row>
    <row r="80" spans="11:19" x14ac:dyDescent="0.25">
      <c r="K80" s="33"/>
      <c r="L80" s="33"/>
      <c r="S80" s="11"/>
    </row>
    <row r="81" spans="11:19" x14ac:dyDescent="0.25">
      <c r="K81" s="33"/>
      <c r="L81" s="33"/>
      <c r="S81" s="11"/>
    </row>
    <row r="82" spans="11:19" x14ac:dyDescent="0.25">
      <c r="K82" s="33"/>
      <c r="L82" s="33"/>
      <c r="S82" s="11"/>
    </row>
    <row r="83" spans="11:19" x14ac:dyDescent="0.25">
      <c r="K83" s="33"/>
      <c r="L83" s="33"/>
      <c r="S83" s="11"/>
    </row>
    <row r="84" spans="11:19" x14ac:dyDescent="0.25">
      <c r="K84" s="33"/>
      <c r="L84" s="33"/>
      <c r="S84" s="11"/>
    </row>
    <row r="85" spans="11:19" x14ac:dyDescent="0.25">
      <c r="K85" s="33"/>
      <c r="L85" s="33"/>
      <c r="S85" s="11"/>
    </row>
    <row r="86" spans="11:19" x14ac:dyDescent="0.25">
      <c r="K86" s="33"/>
      <c r="L86" s="33"/>
      <c r="S86" s="11"/>
    </row>
    <row r="87" spans="11:19" x14ac:dyDescent="0.25">
      <c r="K87" s="33"/>
      <c r="L87" s="33"/>
      <c r="S87" s="11"/>
    </row>
    <row r="88" spans="11:19" x14ac:dyDescent="0.25">
      <c r="K88" s="33"/>
      <c r="L88" s="33"/>
      <c r="S88" s="11"/>
    </row>
    <row r="89" spans="11:19" x14ac:dyDescent="0.25">
      <c r="K89" s="33"/>
      <c r="L89" s="33"/>
      <c r="S89" s="11"/>
    </row>
    <row r="90" spans="11:19" x14ac:dyDescent="0.25">
      <c r="K90" s="33"/>
      <c r="L90" s="33"/>
      <c r="S90" s="11"/>
    </row>
    <row r="91" spans="11:19" x14ac:dyDescent="0.25">
      <c r="K91" s="33"/>
      <c r="L91" s="33"/>
      <c r="S91" s="11"/>
    </row>
    <row r="92" spans="11:19" x14ac:dyDescent="0.25">
      <c r="K92" s="33"/>
      <c r="L92" s="33"/>
      <c r="S92" s="11"/>
    </row>
    <row r="93" spans="11:19" x14ac:dyDescent="0.25">
      <c r="K93" s="33"/>
      <c r="L93" s="33"/>
      <c r="S93" s="11"/>
    </row>
    <row r="94" spans="11:19" x14ac:dyDescent="0.25">
      <c r="K94" s="33"/>
      <c r="L94" s="33"/>
      <c r="S94" s="11"/>
    </row>
    <row r="95" spans="11:19" x14ac:dyDescent="0.25">
      <c r="K95" s="33"/>
      <c r="L95" s="33"/>
      <c r="S95" s="11"/>
    </row>
    <row r="96" spans="11:19" x14ac:dyDescent="0.25">
      <c r="K96" s="33"/>
      <c r="L96" s="33"/>
      <c r="S96" s="11"/>
    </row>
    <row r="97" spans="11:19" x14ac:dyDescent="0.25">
      <c r="K97" s="33"/>
      <c r="L97" s="33"/>
      <c r="S97" s="11"/>
    </row>
    <row r="98" spans="11:19" x14ac:dyDescent="0.25">
      <c r="K98" s="33"/>
      <c r="L98" s="33"/>
      <c r="S98" s="11"/>
    </row>
    <row r="99" spans="11:19" x14ac:dyDescent="0.25">
      <c r="K99" s="33"/>
      <c r="L99" s="33"/>
      <c r="S99" s="11"/>
    </row>
    <row r="100" spans="11:19" x14ac:dyDescent="0.25">
      <c r="K100" s="33"/>
      <c r="L100" s="33"/>
      <c r="S100" s="11"/>
    </row>
    <row r="101" spans="11:19" x14ac:dyDescent="0.25">
      <c r="K101" s="33"/>
      <c r="L101" s="33"/>
      <c r="S101" s="11"/>
    </row>
    <row r="102" spans="11:19" x14ac:dyDescent="0.25">
      <c r="K102" s="33"/>
      <c r="L102" s="33"/>
      <c r="S102" s="11"/>
    </row>
    <row r="103" spans="11:19" x14ac:dyDescent="0.25">
      <c r="K103" s="33"/>
      <c r="L103" s="33"/>
      <c r="S103" s="11"/>
    </row>
    <row r="104" spans="11:19" x14ac:dyDescent="0.25">
      <c r="K104" s="33"/>
      <c r="L104" s="33"/>
      <c r="S104" s="11"/>
    </row>
    <row r="105" spans="11:19" x14ac:dyDescent="0.25">
      <c r="K105" s="33"/>
      <c r="L105" s="33"/>
      <c r="S105" s="11"/>
    </row>
    <row r="106" spans="11:19" x14ac:dyDescent="0.25">
      <c r="K106" s="33"/>
      <c r="L106" s="33"/>
      <c r="S106" s="11"/>
    </row>
    <row r="107" spans="11:19" x14ac:dyDescent="0.25">
      <c r="K107" s="33"/>
      <c r="L107" s="33"/>
      <c r="S107" s="11"/>
    </row>
    <row r="108" spans="11:19" x14ac:dyDescent="0.25">
      <c r="K108" s="33"/>
      <c r="L108" s="33"/>
      <c r="S108" s="11"/>
    </row>
    <row r="109" spans="11:19" x14ac:dyDescent="0.25">
      <c r="K109" s="33"/>
      <c r="L109" s="33"/>
      <c r="S109" s="11"/>
    </row>
    <row r="110" spans="11:19" x14ac:dyDescent="0.25">
      <c r="K110" s="33"/>
      <c r="L110" s="33"/>
      <c r="S110" s="11"/>
    </row>
    <row r="111" spans="11:19" x14ac:dyDescent="0.25">
      <c r="K111" s="33"/>
      <c r="L111" s="33"/>
      <c r="S111" s="11"/>
    </row>
    <row r="112" spans="11:19" x14ac:dyDescent="0.25">
      <c r="K112" s="33"/>
      <c r="L112" s="33"/>
      <c r="S112" s="11"/>
    </row>
    <row r="113" spans="11:19" x14ac:dyDescent="0.25">
      <c r="K113" s="33"/>
      <c r="L113" s="33"/>
      <c r="S113" s="11"/>
    </row>
    <row r="114" spans="11:19" x14ac:dyDescent="0.25">
      <c r="K114" s="33"/>
      <c r="L114" s="33"/>
      <c r="S114" s="11"/>
    </row>
    <row r="115" spans="11:19" x14ac:dyDescent="0.25">
      <c r="K115" s="33"/>
      <c r="L115" s="33"/>
      <c r="S115" s="11"/>
    </row>
    <row r="116" spans="11:19" x14ac:dyDescent="0.25">
      <c r="K116" s="33"/>
      <c r="L116" s="33"/>
      <c r="S116" s="11"/>
    </row>
    <row r="117" spans="11:19" x14ac:dyDescent="0.25">
      <c r="K117" s="33"/>
      <c r="L117" s="33"/>
      <c r="S117" s="11"/>
    </row>
    <row r="118" spans="11:19" x14ac:dyDescent="0.25">
      <c r="K118" s="33"/>
      <c r="L118" s="33"/>
      <c r="S118" s="11"/>
    </row>
    <row r="119" spans="11:19" x14ac:dyDescent="0.25">
      <c r="K119" s="33"/>
      <c r="L119" s="33"/>
      <c r="S119" s="11"/>
    </row>
    <row r="120" spans="11:19" x14ac:dyDescent="0.25">
      <c r="K120" s="33"/>
      <c r="L120" s="33"/>
      <c r="S120" s="11"/>
    </row>
    <row r="121" spans="11:19" x14ac:dyDescent="0.25">
      <c r="K121" s="33"/>
      <c r="L121" s="33"/>
      <c r="S121" s="11"/>
    </row>
    <row r="122" spans="11:19" x14ac:dyDescent="0.25">
      <c r="K122" s="33"/>
      <c r="L122" s="33"/>
      <c r="S122" s="11"/>
    </row>
    <row r="123" spans="11:19" x14ac:dyDescent="0.25">
      <c r="K123" s="33"/>
      <c r="L123" s="33"/>
      <c r="S123" s="11"/>
    </row>
    <row r="124" spans="11:19" x14ac:dyDescent="0.25">
      <c r="K124" s="33"/>
      <c r="L124" s="33"/>
      <c r="S124" s="11"/>
    </row>
    <row r="125" spans="11:19" x14ac:dyDescent="0.25">
      <c r="K125" s="33"/>
      <c r="L125" s="33"/>
      <c r="S125" s="11"/>
    </row>
    <row r="126" spans="11:19" x14ac:dyDescent="0.25">
      <c r="K126" s="33"/>
      <c r="L126" s="33"/>
      <c r="S126" s="11"/>
    </row>
    <row r="127" spans="11:19" x14ac:dyDescent="0.25">
      <c r="K127" s="33"/>
      <c r="L127" s="33"/>
      <c r="S127" s="11"/>
    </row>
    <row r="128" spans="11:19" x14ac:dyDescent="0.25">
      <c r="K128" s="33"/>
      <c r="L128" s="33"/>
      <c r="S128" s="11"/>
    </row>
    <row r="129" spans="11:19" x14ac:dyDescent="0.25">
      <c r="K129" s="33"/>
      <c r="L129" s="33"/>
      <c r="S129" s="11"/>
    </row>
    <row r="130" spans="11:19" x14ac:dyDescent="0.25">
      <c r="K130" s="33"/>
      <c r="L130" s="33"/>
      <c r="S130" s="11"/>
    </row>
    <row r="131" spans="11:19" x14ac:dyDescent="0.25">
      <c r="K131" s="33"/>
      <c r="L131" s="33"/>
      <c r="S131" s="11"/>
    </row>
    <row r="132" spans="11:19" x14ac:dyDescent="0.25">
      <c r="K132" s="33"/>
      <c r="L132" s="33"/>
      <c r="S132" s="11"/>
    </row>
    <row r="133" spans="11:19" x14ac:dyDescent="0.25">
      <c r="K133" s="33"/>
      <c r="L133" s="33"/>
      <c r="S133" s="11"/>
    </row>
    <row r="134" spans="11:19" x14ac:dyDescent="0.25">
      <c r="K134" s="33"/>
      <c r="L134" s="33"/>
      <c r="S134" s="11"/>
    </row>
    <row r="135" spans="11:19" x14ac:dyDescent="0.25">
      <c r="K135" s="33"/>
      <c r="L135" s="33"/>
      <c r="S135" s="11"/>
    </row>
    <row r="136" spans="11:19" x14ac:dyDescent="0.25">
      <c r="K136" s="33"/>
      <c r="L136" s="33"/>
      <c r="S136" s="11"/>
    </row>
    <row r="137" spans="11:19" x14ac:dyDescent="0.25">
      <c r="K137" s="33"/>
      <c r="L137" s="33"/>
      <c r="S137" s="11"/>
    </row>
    <row r="138" spans="11:19" x14ac:dyDescent="0.25">
      <c r="K138" s="33"/>
      <c r="L138" s="33"/>
      <c r="S138" s="11"/>
    </row>
    <row r="139" spans="11:19" x14ac:dyDescent="0.25">
      <c r="K139" s="33"/>
      <c r="L139" s="33"/>
      <c r="S139" s="11"/>
    </row>
    <row r="140" spans="11:19" x14ac:dyDescent="0.25">
      <c r="K140" s="33"/>
      <c r="L140" s="33"/>
      <c r="S140" s="11"/>
    </row>
    <row r="141" spans="11:19" x14ac:dyDescent="0.25">
      <c r="K141" s="33"/>
      <c r="L141" s="33"/>
      <c r="S141" s="11"/>
    </row>
    <row r="142" spans="11:19" x14ac:dyDescent="0.25">
      <c r="K142" s="33"/>
      <c r="L142" s="33"/>
      <c r="S142" s="11"/>
    </row>
    <row r="143" spans="11:19" x14ac:dyDescent="0.25">
      <c r="K143" s="33"/>
      <c r="L143" s="33"/>
      <c r="S143" s="11"/>
    </row>
    <row r="144" spans="11:19" x14ac:dyDescent="0.25">
      <c r="K144" s="33"/>
      <c r="L144" s="33"/>
      <c r="S144" s="11"/>
    </row>
    <row r="145" spans="11:19" x14ac:dyDescent="0.25">
      <c r="K145" s="33"/>
      <c r="L145" s="33"/>
      <c r="S145" s="11"/>
    </row>
    <row r="146" spans="11:19" x14ac:dyDescent="0.25">
      <c r="K146" s="33"/>
      <c r="L146" s="33"/>
      <c r="S146" s="11"/>
    </row>
    <row r="147" spans="11:19" x14ac:dyDescent="0.25">
      <c r="K147" s="33"/>
      <c r="L147" s="33"/>
      <c r="S147" s="11"/>
    </row>
    <row r="148" spans="11:19" x14ac:dyDescent="0.25">
      <c r="K148" s="33"/>
      <c r="L148" s="33"/>
      <c r="S148" s="11"/>
    </row>
    <row r="149" spans="11:19" x14ac:dyDescent="0.25">
      <c r="K149" s="33"/>
      <c r="L149" s="33"/>
      <c r="S149" s="11"/>
    </row>
    <row r="150" spans="11:19" x14ac:dyDescent="0.25">
      <c r="K150" s="33"/>
      <c r="L150" s="33"/>
      <c r="S150" s="11"/>
    </row>
    <row r="151" spans="11:19" x14ac:dyDescent="0.25">
      <c r="K151" s="33"/>
      <c r="L151" s="33"/>
      <c r="S151" s="11"/>
    </row>
    <row r="152" spans="11:19" x14ac:dyDescent="0.25">
      <c r="K152" s="33"/>
      <c r="L152" s="33"/>
      <c r="S152" s="11"/>
    </row>
    <row r="153" spans="11:19" x14ac:dyDescent="0.25">
      <c r="K153" s="33"/>
      <c r="L153" s="33"/>
      <c r="S153" s="11"/>
    </row>
    <row r="154" spans="11:19" x14ac:dyDescent="0.25">
      <c r="K154" s="33"/>
      <c r="L154" s="33"/>
      <c r="S154" s="11"/>
    </row>
    <row r="155" spans="11:19" x14ac:dyDescent="0.25">
      <c r="K155" s="33"/>
      <c r="L155" s="33"/>
      <c r="S155" s="11"/>
    </row>
    <row r="156" spans="11:19" x14ac:dyDescent="0.25">
      <c r="K156" s="33"/>
      <c r="L156" s="33"/>
      <c r="S156" s="11"/>
    </row>
    <row r="157" spans="11:19" x14ac:dyDescent="0.25">
      <c r="K157" s="33"/>
      <c r="L157" s="33"/>
      <c r="S157" s="11"/>
    </row>
    <row r="158" spans="11:19" x14ac:dyDescent="0.25">
      <c r="K158" s="33"/>
      <c r="L158" s="33"/>
      <c r="S158" s="11"/>
    </row>
    <row r="159" spans="11:19" x14ac:dyDescent="0.25">
      <c r="K159" s="33"/>
      <c r="L159" s="33"/>
      <c r="S159" s="11"/>
    </row>
    <row r="160" spans="11:19" x14ac:dyDescent="0.25">
      <c r="K160" s="33"/>
      <c r="L160" s="33"/>
      <c r="S160" s="11"/>
    </row>
    <row r="161" spans="11:19" x14ac:dyDescent="0.25">
      <c r="K161" s="33"/>
      <c r="L161" s="33"/>
      <c r="S161" s="11"/>
    </row>
    <row r="162" spans="11:19" x14ac:dyDescent="0.25">
      <c r="K162" s="33"/>
      <c r="L162" s="33"/>
      <c r="S162" s="11"/>
    </row>
    <row r="163" spans="11:19" x14ac:dyDescent="0.25">
      <c r="K163" s="33"/>
      <c r="L163" s="33"/>
      <c r="S163" s="11"/>
    </row>
    <row r="164" spans="11:19" x14ac:dyDescent="0.25">
      <c r="K164" s="33"/>
      <c r="L164" s="33"/>
      <c r="S164" s="11"/>
    </row>
    <row r="165" spans="11:19" x14ac:dyDescent="0.25">
      <c r="K165" s="33"/>
      <c r="L165" s="33"/>
      <c r="S165" s="11"/>
    </row>
    <row r="166" spans="11:19" x14ac:dyDescent="0.25">
      <c r="K166" s="33"/>
      <c r="L166" s="33"/>
      <c r="S166" s="11"/>
    </row>
    <row r="167" spans="11:19" x14ac:dyDescent="0.25">
      <c r="K167" s="33"/>
      <c r="L167" s="33"/>
      <c r="S167" s="11"/>
    </row>
    <row r="168" spans="11:19" x14ac:dyDescent="0.25">
      <c r="K168" s="33"/>
      <c r="L168" s="33"/>
      <c r="S168" s="11"/>
    </row>
    <row r="169" spans="11:19" x14ac:dyDescent="0.25">
      <c r="K169" s="33"/>
      <c r="L169" s="33"/>
      <c r="S169" s="11"/>
    </row>
    <row r="170" spans="11:19" x14ac:dyDescent="0.25">
      <c r="K170" s="33"/>
      <c r="L170" s="33"/>
      <c r="S170" s="11"/>
    </row>
    <row r="171" spans="11:19" x14ac:dyDescent="0.25">
      <c r="K171" s="33"/>
      <c r="L171" s="33"/>
      <c r="S171" s="11"/>
    </row>
    <row r="172" spans="11:19" x14ac:dyDescent="0.25">
      <c r="K172" s="33"/>
      <c r="L172" s="33"/>
      <c r="S172" s="11"/>
    </row>
    <row r="173" spans="11:19" x14ac:dyDescent="0.25">
      <c r="K173" s="33"/>
      <c r="L173" s="33"/>
      <c r="S173" s="11"/>
    </row>
    <row r="174" spans="11:19" x14ac:dyDescent="0.25">
      <c r="K174" s="33"/>
      <c r="L174" s="33"/>
      <c r="S174" s="11"/>
    </row>
    <row r="175" spans="11:19" x14ac:dyDescent="0.25">
      <c r="K175" s="33"/>
      <c r="L175" s="33"/>
      <c r="S175" s="11"/>
    </row>
    <row r="176" spans="11:19" x14ac:dyDescent="0.25">
      <c r="K176" s="33"/>
      <c r="L176" s="33"/>
      <c r="S176" s="11"/>
    </row>
    <row r="177" spans="11:19" x14ac:dyDescent="0.25">
      <c r="K177" s="33"/>
      <c r="L177" s="33"/>
      <c r="S177" s="11"/>
    </row>
    <row r="178" spans="11:19" x14ac:dyDescent="0.25">
      <c r="K178" s="33"/>
      <c r="L178" s="33"/>
      <c r="S178" s="11"/>
    </row>
    <row r="179" spans="11:19" x14ac:dyDescent="0.25">
      <c r="K179" s="33"/>
      <c r="L179" s="33"/>
      <c r="S179" s="11"/>
    </row>
    <row r="180" spans="11:19" x14ac:dyDescent="0.25">
      <c r="K180" s="33"/>
      <c r="L180" s="33"/>
      <c r="S180" s="11"/>
    </row>
    <row r="181" spans="11:19" x14ac:dyDescent="0.25">
      <c r="K181" s="33"/>
      <c r="L181" s="33"/>
      <c r="S181" s="11"/>
    </row>
    <row r="182" spans="11:19" x14ac:dyDescent="0.25">
      <c r="K182" s="33"/>
      <c r="L182" s="33"/>
      <c r="S182" s="11"/>
    </row>
    <row r="183" spans="11:19" x14ac:dyDescent="0.25">
      <c r="K183" s="33"/>
      <c r="L183" s="33"/>
      <c r="S183" s="11"/>
    </row>
    <row r="184" spans="11:19" x14ac:dyDescent="0.25">
      <c r="K184" s="33"/>
      <c r="L184" s="33"/>
      <c r="S184" s="11"/>
    </row>
    <row r="185" spans="11:19" x14ac:dyDescent="0.25">
      <c r="K185" s="33"/>
      <c r="L185" s="33"/>
      <c r="S185" s="11"/>
    </row>
    <row r="186" spans="11:19" x14ac:dyDescent="0.25">
      <c r="K186" s="33"/>
      <c r="L186" s="33"/>
      <c r="S186" s="11"/>
    </row>
    <row r="187" spans="11:19" x14ac:dyDescent="0.25">
      <c r="K187" s="33"/>
      <c r="L187" s="33"/>
      <c r="S187" s="11"/>
    </row>
    <row r="188" spans="11:19" x14ac:dyDescent="0.25">
      <c r="K188" s="33"/>
      <c r="L188" s="33"/>
      <c r="S188" s="11"/>
    </row>
    <row r="189" spans="11:19" x14ac:dyDescent="0.25">
      <c r="K189" s="33"/>
      <c r="L189" s="33"/>
      <c r="S189" s="11"/>
    </row>
    <row r="190" spans="11:19" x14ac:dyDescent="0.25">
      <c r="K190" s="33"/>
      <c r="L190" s="33"/>
      <c r="S190" s="11"/>
    </row>
    <row r="191" spans="11:19" x14ac:dyDescent="0.25">
      <c r="K191" s="33"/>
      <c r="L191" s="33"/>
      <c r="S191" s="11"/>
    </row>
    <row r="192" spans="11:19" x14ac:dyDescent="0.25">
      <c r="K192" s="33"/>
      <c r="L192" s="33"/>
      <c r="S192" s="11"/>
    </row>
    <row r="193" spans="11:19" x14ac:dyDescent="0.25">
      <c r="K193" s="33"/>
      <c r="L193" s="33"/>
      <c r="S193" s="11"/>
    </row>
    <row r="194" spans="11:19" x14ac:dyDescent="0.25">
      <c r="K194" s="33"/>
      <c r="L194" s="33"/>
      <c r="S194" s="11"/>
    </row>
    <row r="195" spans="11:19" x14ac:dyDescent="0.25">
      <c r="K195" s="33"/>
      <c r="L195" s="33"/>
      <c r="S195" s="11"/>
    </row>
    <row r="196" spans="11:19" x14ac:dyDescent="0.25">
      <c r="K196" s="33"/>
      <c r="L196" s="33"/>
      <c r="S196" s="11"/>
    </row>
    <row r="197" spans="11:19" x14ac:dyDescent="0.25">
      <c r="K197" s="33"/>
      <c r="L197" s="33"/>
      <c r="S197" s="11"/>
    </row>
    <row r="198" spans="11:19" x14ac:dyDescent="0.25">
      <c r="K198" s="33"/>
      <c r="L198" s="33"/>
      <c r="S198" s="11"/>
    </row>
    <row r="199" spans="11:19" x14ac:dyDescent="0.25">
      <c r="K199" s="33"/>
      <c r="L199" s="33"/>
      <c r="S199" s="11"/>
    </row>
    <row r="200" spans="11:19" x14ac:dyDescent="0.25">
      <c r="K200" s="33"/>
      <c r="L200" s="33"/>
      <c r="S200" s="11"/>
    </row>
    <row r="201" spans="11:19" x14ac:dyDescent="0.25">
      <c r="K201" s="33"/>
      <c r="L201" s="33"/>
      <c r="S201" s="11"/>
    </row>
    <row r="202" spans="11:19" x14ac:dyDescent="0.25">
      <c r="K202" s="33"/>
      <c r="L202" s="33"/>
      <c r="S202" s="11"/>
    </row>
    <row r="203" spans="11:19" x14ac:dyDescent="0.25">
      <c r="K203" s="33"/>
      <c r="L203" s="33"/>
      <c r="S203" s="11"/>
    </row>
    <row r="204" spans="11:19" x14ac:dyDescent="0.25">
      <c r="K204" s="33"/>
      <c r="L204" s="33"/>
      <c r="S204" s="11"/>
    </row>
    <row r="205" spans="11:19" x14ac:dyDescent="0.25">
      <c r="K205" s="33"/>
      <c r="L205" s="33"/>
      <c r="S205" s="11"/>
    </row>
    <row r="206" spans="11:19" x14ac:dyDescent="0.25">
      <c r="K206" s="33"/>
      <c r="L206" s="33"/>
      <c r="S206" s="11"/>
    </row>
    <row r="207" spans="11:19" x14ac:dyDescent="0.25">
      <c r="K207" s="33"/>
      <c r="L207" s="33"/>
      <c r="S207" s="11"/>
    </row>
    <row r="208" spans="11:19" x14ac:dyDescent="0.25">
      <c r="K208" s="33"/>
      <c r="L208" s="33"/>
      <c r="S208" s="11"/>
    </row>
    <row r="209" spans="11:19" x14ac:dyDescent="0.25">
      <c r="K209" s="33"/>
      <c r="L209" s="33"/>
      <c r="S209" s="11"/>
    </row>
    <row r="210" spans="11:19" x14ac:dyDescent="0.25">
      <c r="K210" s="33"/>
      <c r="L210" s="33"/>
      <c r="S210" s="11"/>
    </row>
    <row r="211" spans="11:19" x14ac:dyDescent="0.25">
      <c r="K211" s="33"/>
      <c r="L211" s="33"/>
      <c r="S211" s="11"/>
    </row>
    <row r="212" spans="11:19" x14ac:dyDescent="0.25">
      <c r="K212" s="33"/>
      <c r="L212" s="33"/>
      <c r="S212" s="11"/>
    </row>
    <row r="213" spans="11:19" x14ac:dyDescent="0.25">
      <c r="K213" s="33"/>
      <c r="L213" s="33"/>
      <c r="S213" s="11"/>
    </row>
    <row r="214" spans="11:19" x14ac:dyDescent="0.25">
      <c r="K214" s="33"/>
      <c r="L214" s="33"/>
      <c r="S214" s="11"/>
    </row>
    <row r="215" spans="11:19" x14ac:dyDescent="0.25">
      <c r="K215" s="33"/>
      <c r="L215" s="33"/>
      <c r="S215" s="11"/>
    </row>
    <row r="216" spans="11:19" x14ac:dyDescent="0.25">
      <c r="K216" s="33"/>
      <c r="L216" s="33"/>
      <c r="S216" s="11"/>
    </row>
    <row r="217" spans="11:19" x14ac:dyDescent="0.25">
      <c r="K217" s="33"/>
      <c r="L217" s="33"/>
      <c r="S217" s="11"/>
    </row>
    <row r="218" spans="11:19" x14ac:dyDescent="0.25">
      <c r="K218" s="33"/>
      <c r="L218" s="33"/>
      <c r="S218" s="11"/>
    </row>
    <row r="219" spans="11:19" x14ac:dyDescent="0.25">
      <c r="K219" s="33"/>
      <c r="L219" s="33"/>
      <c r="S219" s="11"/>
    </row>
    <row r="220" spans="11:19" x14ac:dyDescent="0.25">
      <c r="K220" s="33"/>
      <c r="L220" s="33"/>
      <c r="S220" s="11"/>
    </row>
    <row r="221" spans="11:19" x14ac:dyDescent="0.25">
      <c r="K221" s="33"/>
      <c r="L221" s="33"/>
      <c r="S221" s="11"/>
    </row>
    <row r="222" spans="11:19" x14ac:dyDescent="0.25">
      <c r="K222" s="33"/>
      <c r="L222" s="33"/>
      <c r="S222" s="11"/>
    </row>
    <row r="223" spans="11:19" x14ac:dyDescent="0.25">
      <c r="K223" s="33"/>
      <c r="L223" s="33"/>
      <c r="S223" s="11"/>
    </row>
    <row r="224" spans="11:19" x14ac:dyDescent="0.25">
      <c r="K224" s="33"/>
      <c r="L224" s="33"/>
      <c r="S224" s="11"/>
    </row>
    <row r="225" spans="11:19" x14ac:dyDescent="0.25">
      <c r="K225" s="33"/>
      <c r="L225" s="33"/>
      <c r="S225" s="11"/>
    </row>
    <row r="226" spans="11:19" x14ac:dyDescent="0.25">
      <c r="K226" s="33"/>
      <c r="L226" s="33"/>
      <c r="S226" s="11"/>
    </row>
    <row r="227" spans="11:19" x14ac:dyDescent="0.25">
      <c r="K227" s="33"/>
      <c r="L227" s="33"/>
      <c r="S227" s="11"/>
    </row>
    <row r="228" spans="11:19" x14ac:dyDescent="0.25">
      <c r="K228" s="33"/>
      <c r="L228" s="33"/>
      <c r="S228" s="11"/>
    </row>
    <row r="229" spans="11:19" x14ac:dyDescent="0.25">
      <c r="K229" s="33"/>
      <c r="L229" s="33"/>
      <c r="S229" s="11"/>
    </row>
    <row r="230" spans="11:19" x14ac:dyDescent="0.25">
      <c r="K230" s="33"/>
      <c r="L230" s="33"/>
      <c r="S230" s="11"/>
    </row>
    <row r="231" spans="11:19" x14ac:dyDescent="0.25">
      <c r="K231" s="33"/>
      <c r="L231" s="33"/>
      <c r="S231" s="11"/>
    </row>
    <row r="232" spans="11:19" x14ac:dyDescent="0.25">
      <c r="K232" s="33"/>
      <c r="L232" s="33"/>
      <c r="S232" s="11"/>
    </row>
    <row r="233" spans="11:19" x14ac:dyDescent="0.25">
      <c r="K233" s="33"/>
      <c r="L233" s="33"/>
      <c r="S233" s="11"/>
    </row>
    <row r="234" spans="11:19" x14ac:dyDescent="0.25">
      <c r="K234" s="33"/>
      <c r="L234" s="33"/>
      <c r="S234" s="11"/>
    </row>
    <row r="235" spans="11:19" x14ac:dyDescent="0.25">
      <c r="K235" s="33"/>
      <c r="L235" s="33"/>
      <c r="S235" s="11"/>
    </row>
    <row r="236" spans="11:19" x14ac:dyDescent="0.25">
      <c r="K236" s="33"/>
      <c r="L236" s="33"/>
      <c r="S236" s="11"/>
    </row>
    <row r="237" spans="11:19" x14ac:dyDescent="0.25">
      <c r="K237" s="33"/>
      <c r="L237" s="33"/>
      <c r="S237" s="11"/>
    </row>
    <row r="238" spans="11:19" x14ac:dyDescent="0.25">
      <c r="K238" s="33"/>
      <c r="L238" s="33"/>
      <c r="S238" s="11"/>
    </row>
    <row r="239" spans="11:19" x14ac:dyDescent="0.25">
      <c r="K239" s="33"/>
      <c r="L239" s="33"/>
      <c r="S239" s="11"/>
    </row>
    <row r="240" spans="11:19" x14ac:dyDescent="0.25">
      <c r="K240" s="33"/>
      <c r="L240" s="33"/>
      <c r="S240" s="11"/>
    </row>
    <row r="241" spans="11:19" x14ac:dyDescent="0.25">
      <c r="K241" s="33"/>
      <c r="L241" s="33"/>
      <c r="S241" s="11"/>
    </row>
    <row r="242" spans="11:19" x14ac:dyDescent="0.25">
      <c r="K242" s="33"/>
      <c r="L242" s="33"/>
      <c r="S242" s="11"/>
    </row>
    <row r="243" spans="11:19" x14ac:dyDescent="0.25">
      <c r="K243" s="33"/>
      <c r="L243" s="33"/>
      <c r="S243" s="11"/>
    </row>
    <row r="244" spans="11:19" x14ac:dyDescent="0.25">
      <c r="K244" s="33"/>
      <c r="L244" s="33"/>
      <c r="S244" s="11"/>
    </row>
    <row r="245" spans="11:19" x14ac:dyDescent="0.25">
      <c r="K245" s="33"/>
      <c r="L245" s="33"/>
      <c r="S245" s="11"/>
    </row>
    <row r="246" spans="11:19" x14ac:dyDescent="0.25">
      <c r="K246" s="33"/>
      <c r="L246" s="33"/>
      <c r="S246" s="11"/>
    </row>
    <row r="247" spans="11:19" x14ac:dyDescent="0.25">
      <c r="K247" s="33"/>
      <c r="L247" s="33"/>
      <c r="S247" s="11"/>
    </row>
    <row r="248" spans="11:19" x14ac:dyDescent="0.25">
      <c r="K248" s="33"/>
      <c r="L248" s="33"/>
      <c r="S248" s="11"/>
    </row>
    <row r="249" spans="11:19" x14ac:dyDescent="0.25">
      <c r="K249" s="33"/>
      <c r="L249" s="33"/>
      <c r="S249" s="11"/>
    </row>
    <row r="250" spans="11:19" x14ac:dyDescent="0.25">
      <c r="K250" s="33"/>
      <c r="L250" s="33"/>
      <c r="S250" s="11"/>
    </row>
    <row r="251" spans="11:19" x14ac:dyDescent="0.25">
      <c r="K251" s="33"/>
      <c r="L251" s="33"/>
      <c r="S251" s="11"/>
    </row>
    <row r="252" spans="11:19" x14ac:dyDescent="0.25">
      <c r="K252" s="33"/>
      <c r="L252" s="33"/>
      <c r="S252" s="11"/>
    </row>
    <row r="253" spans="11:19" x14ac:dyDescent="0.25">
      <c r="K253" s="33"/>
      <c r="L253" s="33"/>
      <c r="S253" s="11"/>
    </row>
    <row r="254" spans="11:19" x14ac:dyDescent="0.25">
      <c r="K254" s="33"/>
      <c r="L254" s="33"/>
      <c r="S254" s="11"/>
    </row>
    <row r="255" spans="11:19" x14ac:dyDescent="0.25">
      <c r="K255" s="33"/>
      <c r="L255" s="33"/>
      <c r="S255" s="11"/>
    </row>
    <row r="256" spans="11:19" x14ac:dyDescent="0.25">
      <c r="K256" s="33"/>
      <c r="L256" s="33"/>
      <c r="S256" s="11"/>
    </row>
    <row r="257" spans="11:19" x14ac:dyDescent="0.25">
      <c r="K257" s="33"/>
      <c r="L257" s="33"/>
      <c r="S257" s="11"/>
    </row>
    <row r="258" spans="11:19" x14ac:dyDescent="0.25">
      <c r="K258" s="33"/>
      <c r="L258" s="33"/>
      <c r="S258" s="11"/>
    </row>
    <row r="259" spans="11:19" x14ac:dyDescent="0.25">
      <c r="K259" s="33"/>
      <c r="L259" s="33"/>
      <c r="S259" s="11"/>
    </row>
    <row r="260" spans="11:19" x14ac:dyDescent="0.25">
      <c r="K260" s="33"/>
      <c r="L260" s="33"/>
      <c r="S260" s="11"/>
    </row>
    <row r="261" spans="11:19" x14ac:dyDescent="0.25">
      <c r="K261" s="33"/>
      <c r="L261" s="33"/>
      <c r="S261" s="11"/>
    </row>
    <row r="262" spans="11:19" x14ac:dyDescent="0.25">
      <c r="K262" s="33"/>
      <c r="L262" s="33"/>
      <c r="S262" s="11"/>
    </row>
    <row r="263" spans="11:19" x14ac:dyDescent="0.25">
      <c r="K263" s="33"/>
      <c r="L263" s="33"/>
      <c r="S263" s="11"/>
    </row>
    <row r="264" spans="11:19" x14ac:dyDescent="0.25">
      <c r="K264" s="33"/>
      <c r="L264" s="33"/>
      <c r="S264" s="11"/>
    </row>
    <row r="265" spans="11:19" x14ac:dyDescent="0.25">
      <c r="K265" s="33"/>
      <c r="L265" s="33"/>
      <c r="S265" s="11"/>
    </row>
    <row r="266" spans="11:19" x14ac:dyDescent="0.25">
      <c r="K266" s="33"/>
      <c r="L266" s="33"/>
      <c r="S266" s="11"/>
    </row>
    <row r="267" spans="11:19" x14ac:dyDescent="0.25">
      <c r="K267" s="33"/>
      <c r="L267" s="33"/>
      <c r="S267" s="11"/>
    </row>
    <row r="268" spans="11:19" x14ac:dyDescent="0.25">
      <c r="K268" s="33"/>
      <c r="L268" s="33"/>
      <c r="S268" s="11"/>
    </row>
    <row r="269" spans="11:19" x14ac:dyDescent="0.25">
      <c r="K269" s="33"/>
      <c r="L269" s="33"/>
      <c r="S269" s="11"/>
    </row>
    <row r="270" spans="11:19" x14ac:dyDescent="0.25">
      <c r="K270" s="33"/>
      <c r="L270" s="33"/>
      <c r="S270" s="11"/>
    </row>
    <row r="271" spans="11:19" x14ac:dyDescent="0.25">
      <c r="K271" s="33"/>
      <c r="L271" s="33"/>
      <c r="S271" s="11"/>
    </row>
    <row r="272" spans="11:19" x14ac:dyDescent="0.25">
      <c r="K272" s="33"/>
      <c r="L272" s="33"/>
      <c r="S272" s="11"/>
    </row>
    <row r="273" spans="11:19" x14ac:dyDescent="0.25">
      <c r="K273" s="33"/>
      <c r="L273" s="33"/>
      <c r="S273" s="11"/>
    </row>
    <row r="274" spans="11:19" x14ac:dyDescent="0.25">
      <c r="K274" s="33"/>
      <c r="L274" s="33"/>
      <c r="S274" s="11"/>
    </row>
    <row r="275" spans="11:19" x14ac:dyDescent="0.25">
      <c r="K275" s="33"/>
      <c r="L275" s="33"/>
      <c r="S275" s="11"/>
    </row>
    <row r="276" spans="11:19" x14ac:dyDescent="0.25">
      <c r="K276" s="33"/>
      <c r="L276" s="33"/>
      <c r="S276" s="11"/>
    </row>
    <row r="277" spans="11:19" x14ac:dyDescent="0.25">
      <c r="K277" s="33"/>
      <c r="L277" s="33"/>
      <c r="S277" s="11"/>
    </row>
    <row r="278" spans="11:19" x14ac:dyDescent="0.25">
      <c r="K278" s="33"/>
      <c r="L278" s="33"/>
      <c r="S278" s="11"/>
    </row>
    <row r="279" spans="11:19" x14ac:dyDescent="0.25">
      <c r="K279" s="33"/>
      <c r="L279" s="33"/>
      <c r="S279" s="11"/>
    </row>
    <row r="280" spans="11:19" x14ac:dyDescent="0.25">
      <c r="K280" s="33"/>
      <c r="L280" s="33"/>
      <c r="S280" s="11"/>
    </row>
    <row r="281" spans="11:19" x14ac:dyDescent="0.25">
      <c r="K281" s="33"/>
      <c r="L281" s="33"/>
      <c r="S281" s="11"/>
    </row>
    <row r="282" spans="11:19" x14ac:dyDescent="0.25">
      <c r="K282" s="33"/>
      <c r="L282" s="33"/>
      <c r="S282" s="11"/>
    </row>
    <row r="283" spans="11:19" x14ac:dyDescent="0.25">
      <c r="K283" s="33"/>
      <c r="L283" s="33"/>
      <c r="S283" s="11"/>
    </row>
    <row r="284" spans="11:19" x14ac:dyDescent="0.25">
      <c r="K284" s="33"/>
      <c r="L284" s="33"/>
      <c r="S284" s="11"/>
    </row>
    <row r="285" spans="11:19" x14ac:dyDescent="0.25">
      <c r="K285" s="33"/>
      <c r="L285" s="33"/>
      <c r="S285" s="11"/>
    </row>
    <row r="286" spans="11:19" x14ac:dyDescent="0.25">
      <c r="K286" s="33"/>
      <c r="L286" s="33"/>
      <c r="S286" s="11"/>
    </row>
    <row r="287" spans="11:19" x14ac:dyDescent="0.25">
      <c r="K287" s="33"/>
      <c r="L287" s="33"/>
      <c r="S287" s="11"/>
    </row>
    <row r="288" spans="11:19" x14ac:dyDescent="0.25">
      <c r="K288" s="33"/>
      <c r="L288" s="33"/>
      <c r="S288" s="11"/>
    </row>
    <row r="289" spans="11:19" x14ac:dyDescent="0.25">
      <c r="K289" s="33"/>
      <c r="L289" s="33"/>
      <c r="S289" s="11"/>
    </row>
    <row r="290" spans="11:19" x14ac:dyDescent="0.25">
      <c r="K290" s="33"/>
      <c r="L290" s="33"/>
      <c r="S290" s="11"/>
    </row>
    <row r="291" spans="11:19" x14ac:dyDescent="0.25">
      <c r="K291" s="33"/>
      <c r="L291" s="33"/>
      <c r="S291" s="11"/>
    </row>
    <row r="292" spans="11:19" x14ac:dyDescent="0.25">
      <c r="K292" s="33"/>
      <c r="L292" s="33"/>
      <c r="S292" s="11"/>
    </row>
    <row r="293" spans="11:19" x14ac:dyDescent="0.25">
      <c r="K293" s="33"/>
      <c r="L293" s="33"/>
      <c r="S293" s="11"/>
    </row>
    <row r="294" spans="11:19" x14ac:dyDescent="0.25">
      <c r="K294" s="33"/>
      <c r="L294" s="33"/>
      <c r="S294" s="11"/>
    </row>
    <row r="295" spans="11:19" x14ac:dyDescent="0.25">
      <c r="K295" s="33"/>
      <c r="L295" s="33"/>
      <c r="S295" s="11"/>
    </row>
    <row r="296" spans="11:19" x14ac:dyDescent="0.25">
      <c r="K296" s="33"/>
      <c r="L296" s="33"/>
      <c r="S296" s="11"/>
    </row>
    <row r="297" spans="11:19" x14ac:dyDescent="0.25">
      <c r="K297" s="33"/>
      <c r="L297" s="33"/>
      <c r="S297" s="11"/>
    </row>
    <row r="298" spans="11:19" x14ac:dyDescent="0.25">
      <c r="K298" s="33"/>
      <c r="L298" s="33"/>
      <c r="S298" s="11"/>
    </row>
    <row r="299" spans="11:19" x14ac:dyDescent="0.25">
      <c r="K299" s="33"/>
      <c r="L299" s="33"/>
      <c r="S299" s="11"/>
    </row>
    <row r="300" spans="11:19" x14ac:dyDescent="0.25">
      <c r="K300" s="33"/>
      <c r="L300" s="33"/>
      <c r="S300" s="11"/>
    </row>
    <row r="301" spans="11:19" x14ac:dyDescent="0.25">
      <c r="K301" s="33"/>
      <c r="L301" s="33"/>
      <c r="S301" s="11"/>
    </row>
    <row r="302" spans="11:19" x14ac:dyDescent="0.25">
      <c r="K302" s="33"/>
      <c r="L302" s="33"/>
      <c r="S302" s="11"/>
    </row>
    <row r="303" spans="11:19" x14ac:dyDescent="0.25">
      <c r="K303" s="33"/>
      <c r="L303" s="33"/>
      <c r="S303" s="11"/>
    </row>
    <row r="304" spans="11:19" x14ac:dyDescent="0.25">
      <c r="K304" s="33"/>
      <c r="L304" s="33"/>
      <c r="S304" s="11"/>
    </row>
    <row r="305" spans="11:19" x14ac:dyDescent="0.25">
      <c r="K305" s="33"/>
      <c r="L305" s="33"/>
      <c r="S305" s="11"/>
    </row>
    <row r="306" spans="11:19" x14ac:dyDescent="0.25">
      <c r="K306" s="33"/>
      <c r="L306" s="33"/>
      <c r="S306" s="11"/>
    </row>
    <row r="307" spans="11:19" x14ac:dyDescent="0.25">
      <c r="K307" s="33"/>
      <c r="L307" s="33"/>
      <c r="S307" s="11"/>
    </row>
    <row r="308" spans="11:19" x14ac:dyDescent="0.25">
      <c r="K308" s="33"/>
      <c r="L308" s="33"/>
      <c r="S308" s="11"/>
    </row>
    <row r="309" spans="11:19" x14ac:dyDescent="0.25">
      <c r="K309" s="33"/>
      <c r="L309" s="33"/>
      <c r="S309" s="11"/>
    </row>
    <row r="310" spans="11:19" x14ac:dyDescent="0.25">
      <c r="K310" s="33"/>
      <c r="L310" s="33"/>
      <c r="S310" s="11"/>
    </row>
    <row r="311" spans="11:19" x14ac:dyDescent="0.25">
      <c r="K311" s="33"/>
      <c r="L311" s="33"/>
      <c r="S311" s="11"/>
    </row>
    <row r="312" spans="11:19" x14ac:dyDescent="0.25">
      <c r="K312" s="33"/>
      <c r="L312" s="33"/>
      <c r="S312" s="11"/>
    </row>
    <row r="313" spans="11:19" x14ac:dyDescent="0.25">
      <c r="K313" s="33"/>
      <c r="L313" s="33"/>
      <c r="S313" s="11"/>
    </row>
    <row r="314" spans="11:19" x14ac:dyDescent="0.25">
      <c r="K314" s="33"/>
      <c r="L314" s="33"/>
      <c r="S314" s="11"/>
    </row>
    <row r="315" spans="11:19" x14ac:dyDescent="0.25">
      <c r="K315" s="33"/>
      <c r="L315" s="33"/>
      <c r="S315" s="11"/>
    </row>
    <row r="316" spans="11:19" x14ac:dyDescent="0.25">
      <c r="K316" s="33"/>
      <c r="L316" s="33"/>
      <c r="S316" s="11"/>
    </row>
    <row r="317" spans="11:19" x14ac:dyDescent="0.25">
      <c r="K317" s="33"/>
      <c r="L317" s="33"/>
      <c r="S317" s="11"/>
    </row>
    <row r="318" spans="11:19" x14ac:dyDescent="0.25">
      <c r="K318" s="33"/>
      <c r="L318" s="33"/>
      <c r="S318" s="11"/>
    </row>
    <row r="319" spans="11:19" x14ac:dyDescent="0.25">
      <c r="K319" s="33"/>
      <c r="L319" s="33"/>
      <c r="S319" s="11"/>
    </row>
    <row r="320" spans="11:19" x14ac:dyDescent="0.25">
      <c r="K320" s="33"/>
      <c r="L320" s="33"/>
      <c r="S320" s="11"/>
    </row>
    <row r="321" spans="11:19" x14ac:dyDescent="0.25">
      <c r="K321" s="33"/>
      <c r="L321" s="33"/>
      <c r="S321" s="11"/>
    </row>
    <row r="322" spans="11:19" x14ac:dyDescent="0.25">
      <c r="K322" s="33"/>
      <c r="L322" s="33"/>
      <c r="S322" s="11"/>
    </row>
    <row r="323" spans="11:19" x14ac:dyDescent="0.25">
      <c r="K323" s="33"/>
      <c r="L323" s="33"/>
      <c r="S323" s="11"/>
    </row>
    <row r="324" spans="11:19" x14ac:dyDescent="0.25">
      <c r="K324" s="33"/>
      <c r="L324" s="33"/>
      <c r="S324" s="11"/>
    </row>
    <row r="325" spans="11:19" x14ac:dyDescent="0.25">
      <c r="K325" s="33"/>
      <c r="L325" s="33"/>
      <c r="S325" s="11"/>
    </row>
    <row r="326" spans="11:19" x14ac:dyDescent="0.25">
      <c r="K326" s="33"/>
      <c r="L326" s="33"/>
      <c r="S326" s="11"/>
    </row>
    <row r="327" spans="11:19" x14ac:dyDescent="0.25">
      <c r="K327" s="33"/>
      <c r="L327" s="33"/>
      <c r="S327" s="11"/>
    </row>
    <row r="328" spans="11:19" x14ac:dyDescent="0.25">
      <c r="K328" s="33"/>
      <c r="L328" s="33"/>
      <c r="S328" s="11"/>
    </row>
    <row r="329" spans="11:19" x14ac:dyDescent="0.25">
      <c r="K329" s="33"/>
      <c r="L329" s="33"/>
      <c r="S329" s="11"/>
    </row>
    <row r="330" spans="11:19" x14ac:dyDescent="0.25">
      <c r="K330" s="33"/>
      <c r="L330" s="33"/>
      <c r="S330" s="11"/>
    </row>
    <row r="331" spans="11:19" x14ac:dyDescent="0.25">
      <c r="K331" s="33"/>
      <c r="L331" s="33"/>
      <c r="S331" s="11"/>
    </row>
    <row r="332" spans="11:19" x14ac:dyDescent="0.25">
      <c r="K332" s="33"/>
      <c r="L332" s="33"/>
      <c r="S332" s="11"/>
    </row>
    <row r="333" spans="11:19" x14ac:dyDescent="0.25">
      <c r="K333" s="33"/>
      <c r="L333" s="33"/>
      <c r="S333" s="11"/>
    </row>
    <row r="334" spans="11:19" x14ac:dyDescent="0.25">
      <c r="K334" s="33"/>
      <c r="L334" s="33"/>
      <c r="S334" s="11"/>
    </row>
    <row r="335" spans="11:19" x14ac:dyDescent="0.25">
      <c r="K335" s="33"/>
      <c r="L335" s="33"/>
      <c r="S335" s="11"/>
    </row>
    <row r="336" spans="11:19" x14ac:dyDescent="0.25">
      <c r="K336" s="33"/>
      <c r="L336" s="33"/>
      <c r="S336" s="11"/>
    </row>
    <row r="337" spans="11:19" x14ac:dyDescent="0.25">
      <c r="K337" s="33"/>
      <c r="L337" s="33"/>
      <c r="S337" s="11"/>
    </row>
    <row r="338" spans="11:19" x14ac:dyDescent="0.25">
      <c r="K338" s="33"/>
      <c r="L338" s="33"/>
      <c r="S338" s="11"/>
    </row>
    <row r="339" spans="11:19" x14ac:dyDescent="0.25">
      <c r="K339" s="33"/>
      <c r="L339" s="33"/>
      <c r="S339" s="11"/>
    </row>
    <row r="340" spans="11:19" x14ac:dyDescent="0.25">
      <c r="K340" s="33"/>
      <c r="L340" s="33"/>
      <c r="S340" s="11"/>
    </row>
    <row r="341" spans="11:19" x14ac:dyDescent="0.25">
      <c r="K341" s="33"/>
      <c r="L341" s="33"/>
    </row>
    <row r="342" spans="11:19" x14ac:dyDescent="0.25">
      <c r="K342" s="33"/>
      <c r="L342" s="33"/>
    </row>
    <row r="343" spans="11:19" x14ac:dyDescent="0.25">
      <c r="K343" s="33"/>
      <c r="L343" s="33"/>
    </row>
    <row r="344" spans="11:19" x14ac:dyDescent="0.25">
      <c r="K344" s="33"/>
      <c r="L344" s="33"/>
    </row>
    <row r="345" spans="11:19" x14ac:dyDescent="0.25">
      <c r="K345" s="33"/>
      <c r="L345" s="33"/>
    </row>
    <row r="346" spans="11:19" x14ac:dyDescent="0.25">
      <c r="K346" s="33"/>
      <c r="L346" s="33"/>
    </row>
    <row r="347" spans="11:19" x14ac:dyDescent="0.25">
      <c r="K347" s="33"/>
      <c r="L347" s="33"/>
    </row>
    <row r="348" spans="11:19" x14ac:dyDescent="0.25">
      <c r="K348" s="33"/>
      <c r="L348" s="33"/>
    </row>
    <row r="349" spans="11:19" x14ac:dyDescent="0.25">
      <c r="K349" s="33"/>
      <c r="L349" s="33"/>
    </row>
    <row r="350" spans="11:19" x14ac:dyDescent="0.25">
      <c r="K350" s="33"/>
      <c r="L350" s="33"/>
    </row>
    <row r="351" spans="11:19" x14ac:dyDescent="0.25">
      <c r="K351" s="33"/>
      <c r="L351" s="33"/>
    </row>
    <row r="352" spans="11:19" x14ac:dyDescent="0.25">
      <c r="K352" s="33"/>
      <c r="L352" s="33"/>
    </row>
    <row r="353" spans="11:12" x14ac:dyDescent="0.25">
      <c r="K353" s="33"/>
      <c r="L353" s="33"/>
    </row>
    <row r="354" spans="11:12" x14ac:dyDescent="0.25">
      <c r="K354" s="33"/>
      <c r="L354" s="33"/>
    </row>
    <row r="355" spans="11:12" x14ac:dyDescent="0.25">
      <c r="K355" s="33"/>
      <c r="L355" s="33"/>
    </row>
    <row r="356" spans="11:12" x14ac:dyDescent="0.25">
      <c r="K356" s="33"/>
      <c r="L356" s="33"/>
    </row>
    <row r="357" spans="11:12" x14ac:dyDescent="0.25">
      <c r="K357" s="33"/>
      <c r="L357" s="33"/>
    </row>
    <row r="358" spans="11:12" x14ac:dyDescent="0.25">
      <c r="K358" s="33"/>
      <c r="L358" s="33"/>
    </row>
    <row r="359" spans="11:12" x14ac:dyDescent="0.25">
      <c r="K359" s="33"/>
      <c r="L359" s="33"/>
    </row>
    <row r="360" spans="11:12" x14ac:dyDescent="0.25">
      <c r="K360" s="33"/>
      <c r="L360" s="33"/>
    </row>
    <row r="361" spans="11:12" x14ac:dyDescent="0.25">
      <c r="K361" s="33"/>
      <c r="L361" s="33"/>
    </row>
    <row r="362" spans="11:12" x14ac:dyDescent="0.25">
      <c r="K362" s="33"/>
      <c r="L362" s="33"/>
    </row>
    <row r="363" spans="11:12" x14ac:dyDescent="0.25">
      <c r="K363" s="33"/>
      <c r="L363" s="33"/>
    </row>
    <row r="364" spans="11:12" x14ac:dyDescent="0.25">
      <c r="K364" s="33"/>
      <c r="L364" s="33"/>
    </row>
    <row r="365" spans="11:12" x14ac:dyDescent="0.25">
      <c r="K365" s="33"/>
      <c r="L365" s="33"/>
    </row>
    <row r="366" spans="11:12" x14ac:dyDescent="0.25">
      <c r="K366" s="33"/>
      <c r="L366" s="33"/>
    </row>
    <row r="367" spans="11:12" x14ac:dyDescent="0.25">
      <c r="K367" s="33"/>
      <c r="L367" s="33"/>
    </row>
    <row r="368" spans="11:12" x14ac:dyDescent="0.25">
      <c r="K368" s="33"/>
      <c r="L368" s="33"/>
    </row>
    <row r="369" spans="11:12" x14ac:dyDescent="0.25">
      <c r="K369" s="33"/>
      <c r="L369" s="33"/>
    </row>
    <row r="370" spans="11:12" x14ac:dyDescent="0.25">
      <c r="K370" s="33"/>
      <c r="L370" s="33"/>
    </row>
    <row r="371" spans="11:12" x14ac:dyDescent="0.25">
      <c r="K371" s="33"/>
      <c r="L371" s="33"/>
    </row>
    <row r="372" spans="11:12" x14ac:dyDescent="0.25">
      <c r="K372" s="33"/>
      <c r="L372" s="33"/>
    </row>
    <row r="373" spans="11:12" x14ac:dyDescent="0.25">
      <c r="K373" s="33"/>
      <c r="L373" s="33"/>
    </row>
    <row r="374" spans="11:12" x14ac:dyDescent="0.25">
      <c r="K374" s="33"/>
      <c r="L374" s="33"/>
    </row>
    <row r="375" spans="11:12" x14ac:dyDescent="0.25">
      <c r="K375" s="33"/>
      <c r="L375" s="33"/>
    </row>
    <row r="376" spans="11:12" x14ac:dyDescent="0.25">
      <c r="K376" s="33"/>
      <c r="L376" s="33"/>
    </row>
    <row r="377" spans="11:12" x14ac:dyDescent="0.25">
      <c r="K377" s="33"/>
      <c r="L377" s="33"/>
    </row>
    <row r="378" spans="11:12" x14ac:dyDescent="0.25">
      <c r="K378" s="33"/>
      <c r="L378" s="33"/>
    </row>
    <row r="379" spans="11:12" x14ac:dyDescent="0.25">
      <c r="K379" s="33"/>
      <c r="L379" s="33"/>
    </row>
    <row r="380" spans="11:12" x14ac:dyDescent="0.25">
      <c r="K380" s="33"/>
      <c r="L380" s="33"/>
    </row>
    <row r="381" spans="11:12" x14ac:dyDescent="0.25">
      <c r="K381" s="33"/>
      <c r="L381" s="33"/>
    </row>
    <row r="382" spans="11:12" x14ac:dyDescent="0.25">
      <c r="K382" s="33"/>
      <c r="L382" s="33"/>
    </row>
    <row r="383" spans="11:12" x14ac:dyDescent="0.25">
      <c r="K383" s="33"/>
      <c r="L383" s="33"/>
    </row>
    <row r="384" spans="11:12" x14ac:dyDescent="0.25">
      <c r="K384" s="33"/>
      <c r="L384" s="33"/>
    </row>
    <row r="385" spans="11:12" x14ac:dyDescent="0.25">
      <c r="K385" s="33"/>
      <c r="L385" s="33"/>
    </row>
    <row r="386" spans="11:12" x14ac:dyDescent="0.25">
      <c r="K386" s="33"/>
      <c r="L386" s="33"/>
    </row>
    <row r="387" spans="11:12" x14ac:dyDescent="0.25">
      <c r="K387" s="33"/>
      <c r="L387" s="33"/>
    </row>
    <row r="388" spans="11:12" x14ac:dyDescent="0.25">
      <c r="K388" s="33"/>
      <c r="L388" s="33"/>
    </row>
    <row r="389" spans="11:12" x14ac:dyDescent="0.25">
      <c r="K389" s="33"/>
      <c r="L389" s="33"/>
    </row>
    <row r="390" spans="11:12" x14ac:dyDescent="0.25">
      <c r="K390" s="33"/>
      <c r="L390" s="33"/>
    </row>
    <row r="391" spans="11:12" x14ac:dyDescent="0.25">
      <c r="K391" s="33"/>
      <c r="L391" s="33"/>
    </row>
    <row r="392" spans="11:12" x14ac:dyDescent="0.25">
      <c r="K392" s="33"/>
      <c r="L392" s="33"/>
    </row>
    <row r="393" spans="11:12" x14ac:dyDescent="0.25">
      <c r="K393" s="33"/>
      <c r="L393" s="33"/>
    </row>
    <row r="394" spans="11:12" x14ac:dyDescent="0.25">
      <c r="K394" s="33"/>
      <c r="L394" s="33"/>
    </row>
    <row r="395" spans="11:12" x14ac:dyDescent="0.25">
      <c r="K395" s="33"/>
      <c r="L395" s="33"/>
    </row>
    <row r="396" spans="11:12" x14ac:dyDescent="0.25">
      <c r="K396" s="33"/>
      <c r="L396" s="33"/>
    </row>
    <row r="397" spans="11:12" x14ac:dyDescent="0.25">
      <c r="K397" s="33"/>
      <c r="L397" s="33"/>
    </row>
    <row r="398" spans="11:12" x14ac:dyDescent="0.25">
      <c r="K398" s="33"/>
      <c r="L398" s="33"/>
    </row>
    <row r="399" spans="11:12" x14ac:dyDescent="0.25">
      <c r="K399" s="33"/>
      <c r="L399" s="33"/>
    </row>
    <row r="400" spans="11:12" x14ac:dyDescent="0.25">
      <c r="K400" s="33"/>
      <c r="L400" s="33"/>
    </row>
    <row r="401" spans="11:12" x14ac:dyDescent="0.25">
      <c r="K401" s="33"/>
      <c r="L401" s="33"/>
    </row>
    <row r="402" spans="11:12" x14ac:dyDescent="0.25">
      <c r="K402" s="33"/>
      <c r="L402" s="33"/>
    </row>
    <row r="403" spans="11:12" x14ac:dyDescent="0.25">
      <c r="K403" s="33"/>
      <c r="L403" s="33"/>
    </row>
    <row r="404" spans="11:12" x14ac:dyDescent="0.25">
      <c r="K404" s="33"/>
      <c r="L404" s="33"/>
    </row>
    <row r="405" spans="11:12" x14ac:dyDescent="0.25">
      <c r="K405" s="33"/>
      <c r="L405" s="33"/>
    </row>
    <row r="406" spans="11:12" x14ac:dyDescent="0.25">
      <c r="K406" s="33"/>
      <c r="L406" s="33"/>
    </row>
    <row r="407" spans="11:12" x14ac:dyDescent="0.25">
      <c r="K407" s="33"/>
      <c r="L407" s="33"/>
    </row>
    <row r="408" spans="11:12" x14ac:dyDescent="0.25">
      <c r="K408" s="33"/>
      <c r="L408" s="33"/>
    </row>
    <row r="409" spans="11:12" x14ac:dyDescent="0.25">
      <c r="K409" s="33"/>
      <c r="L409" s="33"/>
    </row>
    <row r="410" spans="11:12" x14ac:dyDescent="0.25">
      <c r="K410" s="33"/>
      <c r="L410" s="33"/>
    </row>
    <row r="411" spans="11:12" x14ac:dyDescent="0.25">
      <c r="K411" s="33"/>
      <c r="L411" s="33"/>
    </row>
    <row r="412" spans="11:12" x14ac:dyDescent="0.25">
      <c r="K412" s="33"/>
      <c r="L412" s="33"/>
    </row>
    <row r="413" spans="11:12" x14ac:dyDescent="0.25">
      <c r="K413" s="33"/>
      <c r="L413" s="33"/>
    </row>
    <row r="414" spans="11:12" x14ac:dyDescent="0.25">
      <c r="K414" s="33"/>
      <c r="L414" s="33"/>
    </row>
    <row r="415" spans="11:12" x14ac:dyDescent="0.25">
      <c r="K415" s="33"/>
      <c r="L415" s="33"/>
    </row>
    <row r="416" spans="11:12" x14ac:dyDescent="0.25">
      <c r="K416" s="33"/>
      <c r="L416" s="33"/>
    </row>
    <row r="417" spans="11:12" x14ac:dyDescent="0.25">
      <c r="K417" s="33"/>
      <c r="L417" s="33"/>
    </row>
    <row r="418" spans="11:12" x14ac:dyDescent="0.25">
      <c r="K418" s="33"/>
      <c r="L418" s="33"/>
    </row>
    <row r="419" spans="11:12" x14ac:dyDescent="0.25">
      <c r="K419" s="33"/>
      <c r="L419" s="33"/>
    </row>
    <row r="420" spans="11:12" x14ac:dyDescent="0.25">
      <c r="K420" s="33"/>
      <c r="L420" s="33"/>
    </row>
    <row r="421" spans="11:12" x14ac:dyDescent="0.25">
      <c r="K421" s="33"/>
      <c r="L421" s="33"/>
    </row>
    <row r="422" spans="11:12" x14ac:dyDescent="0.25">
      <c r="K422" s="33"/>
      <c r="L422" s="33"/>
    </row>
    <row r="423" spans="11:12" x14ac:dyDescent="0.25">
      <c r="K423" s="33"/>
      <c r="L423" s="33"/>
    </row>
    <row r="424" spans="11:12" x14ac:dyDescent="0.25">
      <c r="K424" s="33"/>
      <c r="L424" s="33"/>
    </row>
    <row r="425" spans="11:12" x14ac:dyDescent="0.25">
      <c r="K425" s="33"/>
      <c r="L425" s="33"/>
    </row>
    <row r="426" spans="11:12" x14ac:dyDescent="0.25">
      <c r="K426" s="33"/>
      <c r="L426" s="33"/>
    </row>
    <row r="427" spans="11:12" x14ac:dyDescent="0.25">
      <c r="K427" s="33"/>
      <c r="L427" s="33"/>
    </row>
    <row r="428" spans="11:12" x14ac:dyDescent="0.25">
      <c r="K428" s="33"/>
      <c r="L428" s="33"/>
    </row>
    <row r="429" spans="11:12" x14ac:dyDescent="0.25">
      <c r="K429" s="33"/>
      <c r="L429" s="33"/>
    </row>
    <row r="430" spans="11:12" x14ac:dyDescent="0.25">
      <c r="K430" s="33"/>
      <c r="L430" s="33"/>
    </row>
    <row r="431" spans="11:12" x14ac:dyDescent="0.25">
      <c r="K431" s="33"/>
      <c r="L431" s="33"/>
    </row>
    <row r="432" spans="11:12" x14ac:dyDescent="0.25">
      <c r="K432" s="33"/>
      <c r="L432" s="33"/>
    </row>
    <row r="433" spans="11:12" x14ac:dyDescent="0.25">
      <c r="K433" s="33"/>
      <c r="L433" s="33"/>
    </row>
    <row r="434" spans="11:12" x14ac:dyDescent="0.25">
      <c r="K434" s="33"/>
      <c r="L434" s="33"/>
    </row>
    <row r="435" spans="11:12" x14ac:dyDescent="0.25">
      <c r="K435" s="33"/>
      <c r="L435" s="33"/>
    </row>
    <row r="436" spans="11:12" x14ac:dyDescent="0.25">
      <c r="K436" s="33"/>
      <c r="L436" s="33"/>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2.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42650A-C3A0-4F59-B4BF-1BCD469FA29C}">
  <ds:schemaRefs>
    <ds:schemaRef ds:uri="d86dcf25-4b90-449e-a0df-ab101880990e"/>
    <ds:schemaRef ds:uri="http://schemas.microsoft.com/office/2006/metadata/properties"/>
    <ds:schemaRef ds:uri="http://schemas.microsoft.com/office/infopath/2007/PartnerControls"/>
    <ds:schemaRef ds:uri="http://www.w3.org/XML/1998/namespace"/>
    <ds:schemaRef ds:uri="http://purl.org/dc/elements/1.1/"/>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4.xml><?xml version="1.0" encoding="utf-8"?>
<ds:datastoreItem xmlns:ds="http://schemas.openxmlformats.org/officeDocument/2006/customXml" ds:itemID="{E62FC7D6-1D7F-439A-B779-1FB0B2B52C79}">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Pre-requisites</vt:lpstr>
      <vt:lpstr>Load Shape Criteria</vt:lpstr>
      <vt:lpstr>Step 10</vt:lpstr>
      <vt:lpstr>METH001-Method 3</vt:lpstr>
      <vt:lpstr>Step 20</vt:lpstr>
      <vt:lpstr>Step 30-40</vt:lpstr>
      <vt:lpstr>Step 50</vt:lpstr>
      <vt:lpstr>METH001-Method 7</vt:lpstr>
      <vt:lpstr>Step 90</vt:lpstr>
      <vt:lpstr>Step 100-110</vt:lpstr>
      <vt:lpstr>Step 130</vt:lpstr>
      <vt:lpstr>Step 150</vt:lpstr>
      <vt:lpstr>Step 160-170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